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1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забаланс!$A$1:$E$74</definedName>
    <definedName name="_xlnm.Print_Area" localSheetId="0">'раз 1'!$A$1:$E$129</definedName>
    <definedName name="_xlnm.Print_Area" localSheetId="1">'раз 2'!$A$1:$E$135</definedName>
    <definedName name="_xlnm.Print_Area" localSheetId="2">'раз 3'!$A$1:$E$139</definedName>
    <definedName name="_xlnm.Print_Area" localSheetId="3">'раз 4'!$A$1:$E$21</definedName>
  </definedNames>
  <calcPr calcId="124519"/>
</workbook>
</file>

<file path=xl/calcChain.xml><?xml version="1.0" encoding="utf-8"?>
<calcChain xmlns="http://schemas.openxmlformats.org/spreadsheetml/2006/main">
  <c r="D11" i="4"/>
  <c r="D41" i="3"/>
  <c r="D44" i="6" l="1"/>
  <c r="D109" i="4" l="1"/>
  <c r="D83"/>
  <c r="D43"/>
  <c r="D112" i="3"/>
  <c r="D73"/>
  <c r="D15"/>
  <c r="D13"/>
  <c r="D120" i="1"/>
  <c r="D106"/>
  <c r="D82"/>
  <c r="D35"/>
  <c r="D31" l="1"/>
  <c r="D25"/>
  <c r="D9" l="1"/>
  <c r="D9" i="5" l="1"/>
  <c r="D12" s="1"/>
  <c r="D77" i="4"/>
  <c r="D131" s="1"/>
  <c r="D63"/>
  <c r="D93" i="3"/>
  <c r="D71" i="1" l="1"/>
  <c r="D71" i="3" l="1"/>
  <c r="D128" s="1"/>
  <c r="D9"/>
  <c r="D104" i="1"/>
  <c r="D102"/>
  <c r="D125" l="1"/>
  <c r="D14" i="5" l="1"/>
</calcChain>
</file>

<file path=xl/sharedStrings.xml><?xml version="1.0" encoding="utf-8"?>
<sst xmlns="http://schemas.openxmlformats.org/spreadsheetml/2006/main" count="781" uniqueCount="601">
  <si>
    <t>"Инвестиционная недвижимость - недвижимое имущество учреждения"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</si>
  <si>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</si>
  <si>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</si>
  <si>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</si>
  <si>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</si>
  <si>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</si>
  <si>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</si>
  <si>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</si>
  <si>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</si>
  <si>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</si>
  <si>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</si>
  <si>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</si>
  <si>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</si>
  <si>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</si>
  <si>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</si>
  <si>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</si>
  <si>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</si>
  <si>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</si>
  <si>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</si>
  <si>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</si>
  <si>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</si>
  <si>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</si>
  <si>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</si>
  <si>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</si>
  <si>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</si>
  <si>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 xml:space="preserve">101 12 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</si>
  <si>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</si>
  <si>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</si>
  <si>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</si>
  <si>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</si>
  <si>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</si>
  <si>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</si>
  <si>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</si>
  <si>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</si>
  <si>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</si>
  <si>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</si>
  <si>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</si>
  <si>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</si>
  <si>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</si>
  <si>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</si>
  <si>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</si>
  <si>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</si>
  <si>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</si>
  <si>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</si>
  <si>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</si>
  <si>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</si>
  <si>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</si>
  <si>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</si>
  <si>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</si>
  <si>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>Нематериальные активы - 102</t>
  </si>
  <si>
    <t>102 20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</si>
  <si>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</si>
  <si>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</si>
  <si>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</si>
  <si>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</si>
  <si>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103 13</t>
  </si>
  <si>
    <t>103 33</t>
  </si>
  <si>
    <t>Прочие непроизведенные активы - иное движимое имущество учреждения</t>
  </si>
  <si>
    <t xml:space="preserve">104 12 </t>
  </si>
  <si>
    <t>104 22</t>
  </si>
  <si>
    <t>104 25</t>
  </si>
  <si>
    <t>104 26</t>
  </si>
  <si>
    <t>104 27</t>
  </si>
  <si>
    <t>104 28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</si>
  <si>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</si>
  <si>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</si>
  <si>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</si>
  <si>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</si>
  <si>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</si>
  <si>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</si>
  <si>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</si>
  <si>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</si>
  <si>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</si>
  <si>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</si>
  <si>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</si>
  <si>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</si>
  <si>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</si>
  <si>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</si>
  <si>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</si>
  <si>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</si>
  <si>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</si>
  <si>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</si>
  <si>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104 37</t>
  </si>
  <si>
    <t>104 38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</si>
  <si>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</si>
  <si>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</si>
  <si>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</si>
  <si>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</si>
  <si>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</si>
  <si>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</si>
  <si>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</si>
  <si>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</si>
  <si>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</si>
  <si>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</si>
  <si>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</si>
  <si>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</si>
  <si>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</si>
  <si>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106 34 </t>
  </si>
  <si>
    <t xml:space="preserve">106 21 </t>
  </si>
  <si>
    <t xml:space="preserve">106 24 </t>
  </si>
  <si>
    <t>"Вложения в основные средства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</si>
  <si>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</si>
  <si>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</si>
  <si>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</si>
  <si>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</si>
  <si>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</si>
  <si>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</si>
  <si>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</si>
  <si>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</si>
  <si>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</si>
  <si>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</si>
  <si>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</si>
  <si>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</si>
  <si>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</si>
  <si>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</si>
  <si>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</si>
  <si>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</si>
  <si>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</si>
  <si>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</si>
  <si>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</si>
  <si>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</si>
  <si>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</si>
  <si>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</si>
  <si>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</si>
  <si>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</si>
  <si>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</si>
  <si>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</si>
  <si>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205 21</t>
  </si>
  <si>
    <t>205 23</t>
  </si>
  <si>
    <t>205 28</t>
  </si>
  <si>
    <t>205 29</t>
  </si>
  <si>
    <t>Расчеты по доходам от операционной аренды</t>
  </si>
  <si>
    <t>Расчеты по доходам от платежей при пользовании природными ресурсами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</si>
  <si>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</si>
  <si>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</si>
  <si>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</si>
  <si>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205 35</t>
  </si>
  <si>
    <t>Расчеты по доходам от оказания платных услуг (работ)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</si>
  <si>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</si>
  <si>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</si>
  <si>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</si>
  <si>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</si>
  <si>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</si>
  <si>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</si>
  <si>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</si>
  <si>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</si>
  <si>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</si>
  <si>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</si>
  <si>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</si>
  <si>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</si>
  <si>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</si>
  <si>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</si>
  <si>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</si>
  <si>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</si>
  <si>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</si>
  <si>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</si>
  <si>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</si>
  <si>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</si>
  <si>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</si>
  <si>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</si>
  <si>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</si>
  <si>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</si>
  <si>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</si>
  <si>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</si>
  <si>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</si>
  <si>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</si>
  <si>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</si>
  <si>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</si>
  <si>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</si>
  <si>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</si>
  <si>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</si>
  <si>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</si>
  <si>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</si>
  <si>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</si>
  <si>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</si>
  <si>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</si>
  <si>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</si>
  <si>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</si>
  <si>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</si>
  <si>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</si>
  <si>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</si>
  <si>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</si>
  <si>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</si>
  <si>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</si>
  <si>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</si>
  <si>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</si>
  <si>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</si>
  <si>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</si>
  <si>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</si>
  <si>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</si>
  <si>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</si>
  <si>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</si>
  <si>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</si>
  <si>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</si>
  <si>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</si>
  <si>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</si>
  <si>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</si>
  <si>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</si>
  <si>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</si>
  <si>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</si>
  <si>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</si>
  <si>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</si>
  <si>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</si>
  <si>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</si>
  <si>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</si>
  <si>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</si>
  <si>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</si>
  <si>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</si>
  <si>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</si>
  <si>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</si>
  <si>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</si>
  <si>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</si>
  <si>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</si>
  <si>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</si>
  <si>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</si>
  <si>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</si>
  <si>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</si>
  <si>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</si>
  <si>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</si>
  <si>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</si>
  <si>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</si>
  <si>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</si>
  <si>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</si>
  <si>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</si>
  <si>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</si>
  <si>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</si>
  <si>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</si>
  <si>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</si>
  <si>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</si>
  <si>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</si>
  <si>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</si>
  <si>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</si>
  <si>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</si>
  <si>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</si>
  <si>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</si>
  <si>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</si>
  <si>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</si>
  <si>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</si>
  <si>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</si>
  <si>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</si>
  <si>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</si>
  <si>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</si>
  <si>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</si>
  <si>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</si>
  <si>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</si>
  <si>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</si>
  <si>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</si>
  <si>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</si>
  <si>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</si>
  <si>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</si>
  <si>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</si>
  <si>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</si>
  <si>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</si>
  <si>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</si>
  <si>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</si>
  <si>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</si>
  <si>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</si>
  <si>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Вложения в финансовые активы - 215</t>
  </si>
  <si>
    <t>Расчеты с кредиторами по долговым обязательствам - 301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</si>
  <si>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</si>
  <si>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</si>
  <si>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</si>
  <si>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</si>
  <si>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</si>
  <si>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</si>
  <si>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</si>
  <si>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</si>
  <si>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</si>
  <si>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</si>
  <si>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</si>
  <si>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</si>
  <si>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</si>
  <si>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</si>
  <si>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</si>
  <si>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</si>
  <si>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</si>
  <si>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</si>
  <si>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</si>
  <si>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</si>
  <si>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</si>
  <si>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</si>
  <si>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</si>
  <si>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</si>
  <si>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</si>
  <si>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</si>
  <si>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</si>
  <si>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</si>
  <si>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</si>
  <si>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</si>
  <si>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</si>
  <si>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</si>
  <si>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</si>
  <si>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</si>
  <si>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</si>
  <si>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</si>
  <si>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</si>
  <si>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</si>
  <si>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</si>
  <si>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</si>
  <si>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</si>
  <si>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</si>
  <si>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</si>
  <si>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</si>
  <si>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</si>
  <si>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</si>
  <si>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</si>
  <si>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</si>
  <si>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</si>
  <si>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</si>
  <si>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</si>
  <si>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</si>
  <si>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</si>
  <si>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</si>
  <si>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</si>
  <si>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</si>
  <si>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</si>
  <si>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</si>
  <si>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</si>
  <si>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</si>
  <si>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</si>
  <si>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</si>
  <si>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</si>
  <si>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</si>
  <si>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</si>
  <si>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</si>
  <si>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</si>
  <si>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</si>
  <si>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</si>
  <si>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</si>
  <si>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</si>
  <si>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</si>
  <si>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</si>
  <si>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</si>
  <si>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101 13</t>
  </si>
  <si>
    <t>104 13</t>
  </si>
  <si>
    <t>Амортизация сооружений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</si>
  <si>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</si>
  <si>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</si>
  <si>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</si>
  <si>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</si>
  <si>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</si>
  <si>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</si>
  <si>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</si>
  <si>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</si>
  <si>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</si>
  <si>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</si>
  <si>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</si>
  <si>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</si>
  <si>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</si>
  <si>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</si>
  <si>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</si>
  <si>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</si>
  <si>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</si>
  <si>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</si>
  <si>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</si>
  <si>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</si>
  <si>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</si>
  <si>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</si>
  <si>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</si>
  <si>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</si>
  <si>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</si>
  <si>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</si>
  <si>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</si>
  <si>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</si>
  <si>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</si>
  <si>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</si>
  <si>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</si>
  <si>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</si>
  <si>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</si>
  <si>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</si>
  <si>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</si>
  <si>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</si>
  <si>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</si>
  <si>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</si>
  <si>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</si>
  <si>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</si>
  <si>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</si>
  <si>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</si>
  <si>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</si>
  <si>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</si>
  <si>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</si>
  <si>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</si>
  <si>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</si>
  <si>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</si>
  <si>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</si>
  <si>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</si>
  <si>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</si>
  <si>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</si>
  <si>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</si>
  <si>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</si>
  <si>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</si>
  <si>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</si>
  <si>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</si>
  <si>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</si>
  <si>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</si>
  <si>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</si>
  <si>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</si>
  <si>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</si>
  <si>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</si>
  <si>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</si>
  <si>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</si>
  <si>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</si>
  <si>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</si>
  <si>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</si>
  <si>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</si>
  <si>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</si>
  <si>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208 33</t>
  </si>
  <si>
    <t>Расчеты с подотчетными лицами по приобретению непроизведенных активов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</si>
  <si>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</si>
  <si>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</si>
  <si>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</si>
  <si>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</si>
  <si>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</si>
  <si>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</si>
  <si>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</si>
  <si>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</si>
  <si>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</si>
  <si>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</si>
  <si>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</si>
  <si>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</si>
  <si>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</si>
  <si>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</si>
  <si>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</si>
  <si>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</si>
  <si>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</si>
  <si>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</si>
  <si>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</si>
  <si>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</si>
  <si>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</si>
  <si>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</si>
  <si>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</si>
  <si>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</si>
  <si>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</si>
  <si>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</si>
  <si>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</si>
  <si>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</si>
  <si>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</si>
  <si>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</si>
  <si>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</si>
  <si>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</si>
  <si>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</si>
  <si>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</si>
  <si>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</si>
  <si>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</si>
  <si>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</si>
  <si>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</si>
  <si>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</si>
  <si>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</si>
  <si>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</si>
  <si>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</si>
  <si>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</si>
  <si>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</si>
  <si>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</si>
  <si>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</si>
  <si>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</si>
  <si>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</si>
  <si>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</si>
  <si>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</si>
  <si>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</si>
  <si>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</si>
  <si>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</si>
  <si>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</si>
  <si>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</si>
  <si>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</si>
  <si>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</si>
  <si>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</si>
  <si>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</si>
  <si>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</si>
  <si>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</si>
  <si>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</si>
  <si>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</si>
  <si>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</si>
  <si>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</si>
  <si>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</si>
  <si>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</si>
  <si>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</si>
  <si>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</si>
  <si>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</si>
  <si>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</si>
  <si>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</si>
  <si>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</si>
  <si>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</si>
  <si>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</si>
  <si>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</si>
  <si>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</si>
  <si>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</si>
  <si>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</si>
  <si>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</si>
  <si>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</si>
  <si>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</si>
  <si>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</si>
  <si>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</si>
  <si>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</si>
  <si>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</si>
  <si>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</si>
  <si>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</si>
  <si>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</si>
  <si>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</si>
  <si>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</si>
  <si>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</si>
  <si>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</si>
  <si>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</si>
  <si>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</si>
  <si>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</si>
  <si>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</si>
  <si>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</si>
  <si>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</si>
  <si>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</si>
  <si>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</si>
  <si>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</si>
  <si>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</si>
  <si>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42</t>
  </si>
  <si>
    <t>Бюджетные инвестиции, реализуемые организациями</t>
  </si>
  <si>
    <t>"Нежилые помещения (здания и сооружения) - недвижимое имущество учреждения"</t>
  </si>
  <si>
    <t>Примечания (причина изменения входящего остатка)</t>
  </si>
  <si>
    <t>Сомнительная задолженность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</si>
  <si>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Приносящая доход деятельность</t>
    </r>
  </si>
  <si>
    <t>расхождение между показателями счета на 31.12.2020г. и на 01.01.2021г.</t>
  </si>
  <si>
    <t>102 3D</t>
  </si>
  <si>
    <t>Иные объекты интеллектуальной собственности - иное движимое имущество учреждения</t>
  </si>
  <si>
    <t>102 3I</t>
  </si>
  <si>
    <t>Программное обеспечение и базы данных - иное движимое имущество учреждения</t>
  </si>
  <si>
    <t>102 3N</t>
  </si>
  <si>
    <t>Научные исследования (научно-исследовательские разработки) - иное движимое имущество учреждения</t>
  </si>
  <si>
    <t>102 3R</t>
  </si>
  <si>
    <t>Опытно-конструкторские и технологические разработки - иное движимое имущество учреждения</t>
  </si>
  <si>
    <t>104 2D</t>
  </si>
  <si>
    <t>104 2I</t>
  </si>
  <si>
    <t>104 2N</t>
  </si>
  <si>
    <t>104 2R</t>
  </si>
  <si>
    <t>Амортизация иных объектов интеллектуальной собственности - иного движимого имущества учреждения</t>
  </si>
  <si>
    <t>Амортизация программного обеспечения и баз данных - иного движимого имущества учреждения</t>
  </si>
  <si>
    <t>Амортизация научных исследований (научно-исследовательских разработок) - иного движимого имущества учреждения</t>
  </si>
  <si>
    <t>Амортизация опытно-конструкторских и технологических разработок - иного движимого имущества учреждения</t>
  </si>
  <si>
    <t>Амортизация иных объектов интеллектуальной собственности - особо ценного движимого имущества учреждения</t>
  </si>
  <si>
    <t>Амортизация программного обеспечения и баз данных - особо ценного движимого имущества учреждения</t>
  </si>
  <si>
    <t>Амортизация научных исследований (научно-исследовательских разработок) - особо ценного движимого имущества учреждения</t>
  </si>
  <si>
    <t>Амортизация опытно-конструкторских и технологических разработок - особо ценного движимого имущества учреждения</t>
  </si>
  <si>
    <t>104 3D</t>
  </si>
  <si>
    <t>104 3I</t>
  </si>
  <si>
    <t>104 3N</t>
  </si>
  <si>
    <t>104 3R</t>
  </si>
  <si>
    <t>104 6D</t>
  </si>
  <si>
    <t>Амортизация прав пользования иными объектами интеллектуальной собственности</t>
  </si>
  <si>
    <t>104 6I</t>
  </si>
  <si>
    <t>Амортизация прав пользования программным обеспечением и базами данных</t>
  </si>
  <si>
    <t>104 6N</t>
  </si>
  <si>
    <t>Амортизация прав пользования научными исследованиями (научно-исследовательскими разработками)</t>
  </si>
  <si>
    <t>104 6R</t>
  </si>
  <si>
    <t>Амортизация прав пользования опытно-конструкторскими и технологическими разработками</t>
  </si>
  <si>
    <t>106 2D</t>
  </si>
  <si>
    <t>Вложения в иные объекты интеллектуальной собственности - особо ценное движимое имущество учреждения</t>
  </si>
  <si>
    <t>106 2I</t>
  </si>
  <si>
    <t>Вложения в программное обеспечение и базы данных - особо ценное движимое имущество учреждения</t>
  </si>
  <si>
    <t>106 2N</t>
  </si>
  <si>
    <t>Вложения в научные исследования (научно-исследовательскими разработками) - особо ценное движимое имущество учреждения</t>
  </si>
  <si>
    <t>106 2R</t>
  </si>
  <si>
    <t>Вложения в опытно-конструкторские и технологические разработки - особо ценное движимое имущество учреждения</t>
  </si>
  <si>
    <t>106 3D</t>
  </si>
  <si>
    <t>Вложения в иные объекты интеллектуальной собственности - иное движимое имущество учреждения</t>
  </si>
  <si>
    <t>106 3I</t>
  </si>
  <si>
    <t>Вложения в программное обеспечение и базы данных - иное движимое имущество учреждения</t>
  </si>
  <si>
    <t>106 3N</t>
  </si>
  <si>
    <t>Вложения в научные исследования (научно-исследовательскими разработками) - иное движимое имущество учреждения</t>
  </si>
  <si>
    <t>106 3R</t>
  </si>
  <si>
    <t>Вложения в опытно-конструкторские и технологические разработки - иное движимое имущество учреждения</t>
  </si>
  <si>
    <t>106 6D</t>
  </si>
  <si>
    <t>Вложения в права пользования иными объектами интеллектуальной собственности</t>
  </si>
  <si>
    <t>106 6I</t>
  </si>
  <si>
    <t>Вложения в права пользования программным обеспечением и базами данных</t>
  </si>
  <si>
    <t>106 6N</t>
  </si>
  <si>
    <t>Вложения в права пользования научными исследованиями (научно-исследовательскими разработками)</t>
  </si>
  <si>
    <t>106 6R</t>
  </si>
  <si>
    <t>Вложения в права пользования опытно-конструкторскими и технологическими разработками</t>
  </si>
  <si>
    <t xml:space="preserve">111 6D </t>
  </si>
  <si>
    <t>Права пользования иными объектами интеллектуальной собственности</t>
  </si>
  <si>
    <t>111 6I</t>
  </si>
  <si>
    <t>Права пользования программным обеспечением и базами данных</t>
  </si>
  <si>
    <t xml:space="preserve">111 6N </t>
  </si>
  <si>
    <t>Права пользования научными исследованиями (научно-исследовательскими разработками)</t>
  </si>
  <si>
    <t>111 6R</t>
  </si>
  <si>
    <t>Права пользования опытно-конструкторскими и технологическими разработками</t>
  </si>
  <si>
    <t xml:space="preserve">114 00 </t>
  </si>
  <si>
    <t>"Обесценение нефинансовых активов"</t>
  </si>
  <si>
    <t>Дебиторская задолженность по доходам - 205, всего</t>
  </si>
  <si>
    <t>205 10</t>
  </si>
  <si>
    <t>Расчеты по налоговым доходам</t>
  </si>
  <si>
    <r>
      <t xml:space="preserve">Вид деятельности: </t>
    </r>
    <r>
      <rPr>
        <b/>
        <sz val="16"/>
        <color theme="1"/>
        <rFont val="Times New Roman"/>
        <family val="1"/>
        <charset val="204"/>
      </rPr>
      <t>Приносящая доход деятельность</t>
    </r>
  </si>
  <si>
    <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</si>
  <si>
    <t>Кредиторская задолженность по доходам - 205, всего</t>
  </si>
  <si>
    <t>ПО РАЗДЕЛАМ</t>
  </si>
  <si>
    <r>
      <rPr>
        <sz val="16"/>
        <color theme="1"/>
        <rFont val="Times New Roman"/>
        <family val="1"/>
        <charset val="204"/>
      </rPr>
      <t>Вид деятельности:</t>
    </r>
    <r>
      <rPr>
        <b/>
        <sz val="16"/>
        <color theme="1"/>
        <rFont val="Times New Roman"/>
        <family val="1"/>
        <charset val="204"/>
      </rPr>
      <t xml:space="preserve"> Приносящая доход деятельность</t>
    </r>
  </si>
  <si>
    <t>33</t>
  </si>
  <si>
    <t>Ценные бумаги по договорам репо</t>
  </si>
  <si>
    <t>38</t>
  </si>
  <si>
    <t>Сметная стоимость создания (реконструкции) объекта концессии</t>
  </si>
  <si>
    <t>39</t>
  </si>
  <si>
    <t>Доходы от инвестиций на создание и (или) реконструкцию объекта концессии</t>
  </si>
  <si>
    <t>Финансовые активы в управляющих компаниях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</si>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</sst>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8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2" fontId="9" fillId="3" borderId="1" xfId="0" applyNumberFormat="1" applyFont="1" applyFill="1" applyBorder="1" applyAlignment="1">
      <alignment horizontal="center" vertical="center" wrapText="1"/>
    </xf>
    <xf numFmtId="2" fontId="8" fillId="3" borderId="6" xfId="0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2" fontId="8" fillId="3" borderId="15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9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2" fontId="9" fillId="3" borderId="6" xfId="0" applyNumberFormat="1" applyFont="1" applyFill="1" applyBorder="1" applyAlignment="1">
      <alignment horizontal="center" vertical="center" wrapText="1"/>
    </xf>
    <xf numFmtId="2" fontId="8" fillId="3" borderId="26" xfId="0" applyNumberFormat="1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9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6" borderId="20" xfId="0" applyFont="1" applyFill="1" applyBorder="1" applyAlignment="1">
      <alignment horizontal="center" vertical="center" wrapText="1"/>
    </xf>
    <xf numFmtId="0" fontId="8" fillId="6" borderId="21" xfId="0" applyFont="1" applyFill="1" applyBorder="1" applyAlignment="1">
      <alignment horizontal="center" vertical="center" wrapText="1"/>
    </xf>
    <xf numFmtId="0" fontId="8" fillId="6" borderId="23" xfId="0" applyFont="1" applyFill="1" applyBorder="1" applyAlignment="1">
      <alignment horizontal="center" vertical="center" wrapText="1"/>
    </xf>
    <xf numFmtId="2" fontId="9" fillId="6" borderId="2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9" fillId="6" borderId="6" xfId="0" applyNumberFormat="1" applyFont="1" applyFill="1" applyBorder="1" applyAlignment="1">
      <alignment horizontal="center" vertical="center" wrapText="1"/>
    </xf>
    <xf numFmtId="2" fontId="8" fillId="3" borderId="0" xfId="0" applyNumberFormat="1" applyFont="1" applyFill="1" applyBorder="1" applyAlignment="1">
      <alignment horizontal="center" vertical="center" wrapText="1"/>
    </xf>
    <xf numFmtId="0" fontId="5" fillId="7" borderId="20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2" fontId="9" fillId="7" borderId="16" xfId="0" applyNumberFormat="1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9" fillId="7" borderId="16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8" fillId="3" borderId="25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8" fillId="3" borderId="27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4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46"/>
  <sheetViews>
    <sheetView view="pageBreakPreview" zoomScale="55" zoomScaleNormal="40" zoomScaleSheetLayoutView="55" workbookViewId="0">
      <pane ySplit="7" topLeftCell="A101" activePane="bottomLeft" state="frozenSplit"/>
      <selection activeCell="E6" sqref="E6"/>
      <selection pane="bottomLeft" activeCell="A121" sqref="A121:B121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2.28515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61" t="s">
        <v>336</v>
      </c>
      <c r="C2" s="96"/>
      <c r="D2" s="96"/>
    </row>
    <row r="3" spans="1:4">
      <c r="A3" s="7"/>
      <c r="B3" s="7"/>
      <c r="C3" s="7"/>
      <c r="D3" s="7"/>
    </row>
    <row r="4" spans="1:4" ht="21">
      <c r="A4" s="7"/>
      <c r="B4" s="99" t="s">
        <v>516</v>
      </c>
      <c r="C4" s="99"/>
      <c r="D4" s="99"/>
    </row>
    <row r="5" spans="1:4" ht="19.5" thickBot="1">
      <c r="A5" s="7"/>
      <c r="B5" s="7"/>
      <c r="C5" s="6"/>
      <c r="D5" s="4"/>
    </row>
    <row r="6" spans="1:4" ht="26.25" customHeight="1">
      <c r="A6" s="100" t="s">
        <v>118</v>
      </c>
      <c r="B6" s="101"/>
      <c r="C6" s="104" t="s">
        <v>514</v>
      </c>
      <c r="D6" s="109" t="s">
        <v>517</v>
      </c>
    </row>
    <row r="7" spans="1:4" ht="99.75" customHeight="1" thickBot="1">
      <c r="A7" s="102"/>
      <c r="B7" s="103"/>
      <c r="C7" s="105"/>
      <c r="D7" s="110"/>
    </row>
    <row r="8" spans="1:4" ht="32.25" customHeight="1">
      <c r="A8" s="108" t="s">
        <v>348</v>
      </c>
      <c r="B8" s="108"/>
      <c r="C8" s="108"/>
      <c r="D8" s="60"/>
    </row>
    <row r="9" spans="1:4" ht="30.75" customHeight="1">
      <c r="A9" s="106" t="s">
        <v>24</v>
      </c>
      <c r="B9" s="106"/>
      <c r="C9" s="106"/>
      <c r="D9" s="62">
        <f>D10+D12+D13+D14+D15+D17+D18+D20+D21+D22+D24+D11+D16+D19+D23</f>
        <v>0</v>
      </c>
    </row>
    <row r="10" spans="1:4" s="4" customFormat="1" ht="24" customHeight="1">
      <c r="A10" s="46" t="s">
        <v>25</v>
      </c>
      <c r="B10" s="46" t="s">
        <v>513</v>
      </c>
      <c r="C10" s="43"/>
      <c r="D10" s="28"/>
    </row>
    <row r="11" spans="1:4" s="4" customFormat="1" ht="22.5" customHeight="1">
      <c r="A11" s="46" t="s">
        <v>333</v>
      </c>
      <c r="B11" s="46" t="s">
        <v>0</v>
      </c>
      <c r="C11" s="43"/>
      <c r="D11" s="28"/>
    </row>
    <row r="12" spans="1:4" s="4" customFormat="1" ht="25.5" customHeight="1">
      <c r="A12" s="47" t="s">
        <v>26</v>
      </c>
      <c r="B12" s="47" t="s">
        <v>342</v>
      </c>
      <c r="C12" s="43"/>
      <c r="D12" s="28"/>
    </row>
    <row r="13" spans="1:4" s="4" customFormat="1" ht="25.5" customHeight="1">
      <c r="A13" s="46" t="s">
        <v>27</v>
      </c>
      <c r="B13" s="46" t="s">
        <v>29</v>
      </c>
      <c r="C13" s="43"/>
      <c r="D13" s="28"/>
    </row>
    <row r="14" spans="1:4" ht="24.75" customHeight="1">
      <c r="A14" s="46" t="s">
        <v>30</v>
      </c>
      <c r="B14" s="46" t="s">
        <v>31</v>
      </c>
      <c r="C14" s="43"/>
      <c r="D14" s="28"/>
    </row>
    <row r="15" spans="1:4" ht="22.5" customHeight="1">
      <c r="A15" s="46" t="s">
        <v>32</v>
      </c>
      <c r="B15" s="46" t="s">
        <v>33</v>
      </c>
      <c r="C15" s="43"/>
      <c r="D15" s="28"/>
    </row>
    <row r="16" spans="1:4" ht="25.5" customHeight="1">
      <c r="A16" s="46" t="s">
        <v>34</v>
      </c>
      <c r="B16" s="46" t="s">
        <v>35</v>
      </c>
      <c r="C16" s="43"/>
      <c r="D16" s="28"/>
    </row>
    <row r="17" spans="1:4" ht="26.25" customHeight="1">
      <c r="A17" s="46" t="s">
        <v>36</v>
      </c>
      <c r="B17" s="46" t="s">
        <v>37</v>
      </c>
      <c r="C17" s="43"/>
      <c r="D17" s="28"/>
    </row>
    <row r="18" spans="1:4" ht="22.5" customHeight="1">
      <c r="A18" s="46" t="s">
        <v>38</v>
      </c>
      <c r="B18" s="46" t="s">
        <v>341</v>
      </c>
      <c r="C18" s="43"/>
      <c r="D18" s="28"/>
    </row>
    <row r="19" spans="1:4" ht="24" customHeight="1">
      <c r="A19" s="46" t="s">
        <v>39</v>
      </c>
      <c r="B19" s="46" t="s">
        <v>331</v>
      </c>
      <c r="C19" s="43"/>
      <c r="D19" s="28"/>
    </row>
    <row r="20" spans="1:4" ht="23.25" customHeight="1">
      <c r="A20" s="46" t="s">
        <v>40</v>
      </c>
      <c r="B20" s="46" t="s">
        <v>28</v>
      </c>
      <c r="C20" s="43"/>
      <c r="D20" s="28"/>
    </row>
    <row r="21" spans="1:4" ht="25.5" customHeight="1">
      <c r="A21" s="46" t="s">
        <v>41</v>
      </c>
      <c r="B21" s="46" t="s">
        <v>42</v>
      </c>
      <c r="C21" s="43"/>
      <c r="D21" s="28"/>
    </row>
    <row r="22" spans="1:4" ht="25.5" customHeight="1">
      <c r="A22" s="46" t="s">
        <v>43</v>
      </c>
      <c r="B22" s="46" t="s">
        <v>44</v>
      </c>
      <c r="C22" s="43"/>
      <c r="D22" s="28"/>
    </row>
    <row r="23" spans="1:4" ht="25.5" customHeight="1">
      <c r="A23" s="46" t="s">
        <v>45</v>
      </c>
      <c r="B23" s="46" t="s">
        <v>46</v>
      </c>
      <c r="C23" s="43"/>
      <c r="D23" s="28"/>
    </row>
    <row r="24" spans="1:4" ht="24" customHeight="1">
      <c r="A24" s="46" t="s">
        <v>47</v>
      </c>
      <c r="B24" s="46" t="s">
        <v>48</v>
      </c>
      <c r="C24" s="43"/>
      <c r="D24" s="28"/>
    </row>
    <row r="25" spans="1:4" ht="30" customHeight="1">
      <c r="A25" s="106" t="s">
        <v>49</v>
      </c>
      <c r="B25" s="106"/>
      <c r="C25" s="106"/>
      <c r="D25" s="62">
        <f>D26+D30+D27+D28+D29</f>
        <v>0</v>
      </c>
    </row>
    <row r="26" spans="1:4" ht="25.5" customHeight="1">
      <c r="A26" s="46" t="s">
        <v>50</v>
      </c>
      <c r="B26" s="46" t="s">
        <v>51</v>
      </c>
      <c r="C26" s="43"/>
      <c r="D26" s="28"/>
    </row>
    <row r="27" spans="1:4" ht="25.5" customHeight="1">
      <c r="A27" s="46" t="s">
        <v>518</v>
      </c>
      <c r="B27" s="46" t="s">
        <v>519</v>
      </c>
      <c r="C27" s="43"/>
      <c r="D27" s="26"/>
    </row>
    <row r="28" spans="1:4" ht="25.5" customHeight="1">
      <c r="A28" s="46" t="s">
        <v>520</v>
      </c>
      <c r="B28" s="46" t="s">
        <v>521</v>
      </c>
      <c r="C28" s="46"/>
      <c r="D28" s="26"/>
    </row>
    <row r="29" spans="1:4" ht="25.5" customHeight="1">
      <c r="A29" s="46" t="s">
        <v>522</v>
      </c>
      <c r="B29" s="46" t="s">
        <v>523</v>
      </c>
      <c r="C29" s="46"/>
      <c r="D29" s="26"/>
    </row>
    <row r="30" spans="1:4" ht="25.5" customHeight="1">
      <c r="A30" s="46" t="s">
        <v>524</v>
      </c>
      <c r="B30" s="46" t="s">
        <v>525</v>
      </c>
      <c r="C30" s="46"/>
      <c r="D30" s="26"/>
    </row>
    <row r="31" spans="1:4" ht="30" customHeight="1">
      <c r="A31" s="107" t="s">
        <v>52</v>
      </c>
      <c r="B31" s="106"/>
      <c r="C31" s="106"/>
      <c r="D31" s="62">
        <f>D32+D33+D34</f>
        <v>0</v>
      </c>
    </row>
    <row r="32" spans="1:4" ht="24" customHeight="1">
      <c r="A32" s="46" t="s">
        <v>53</v>
      </c>
      <c r="B32" s="46" t="s">
        <v>54</v>
      </c>
      <c r="C32" s="43"/>
      <c r="D32" s="28"/>
    </row>
    <row r="33" spans="1:5" ht="23.25" customHeight="1">
      <c r="A33" s="46" t="s">
        <v>55</v>
      </c>
      <c r="B33" s="46" t="s">
        <v>332</v>
      </c>
      <c r="C33" s="43"/>
      <c r="D33" s="28"/>
    </row>
    <row r="34" spans="1:5" ht="25.5" customHeight="1">
      <c r="A34" s="46" t="s">
        <v>56</v>
      </c>
      <c r="B34" s="46" t="s">
        <v>57</v>
      </c>
      <c r="C34" s="43"/>
      <c r="D34" s="28"/>
    </row>
    <row r="35" spans="1:5" ht="30.75" customHeight="1">
      <c r="A35" s="107" t="s">
        <v>91</v>
      </c>
      <c r="B35" s="106"/>
      <c r="C35" s="106"/>
      <c r="D35" s="62">
        <f>SUM(D36:D70)</f>
        <v>0</v>
      </c>
      <c r="E35" s="38"/>
    </row>
    <row r="36" spans="1:5" ht="24" customHeight="1">
      <c r="A36" s="46" t="s">
        <v>58</v>
      </c>
      <c r="B36" s="46" t="s">
        <v>1</v>
      </c>
      <c r="C36" s="43"/>
      <c r="D36" s="28"/>
    </row>
    <row r="37" spans="1:5" ht="26.25" customHeight="1">
      <c r="A37" s="46" t="s">
        <v>334</v>
      </c>
      <c r="B37" s="46" t="s">
        <v>2</v>
      </c>
      <c r="C37" s="43"/>
      <c r="D37" s="28"/>
    </row>
    <row r="38" spans="1:5" ht="26.25" customHeight="1">
      <c r="A38" s="46" t="s">
        <v>59</v>
      </c>
      <c r="B38" s="46" t="s">
        <v>64</v>
      </c>
      <c r="C38" s="43"/>
      <c r="D38" s="28"/>
    </row>
    <row r="39" spans="1:5" ht="24" customHeight="1">
      <c r="A39" s="46" t="s">
        <v>347</v>
      </c>
      <c r="B39" s="46" t="s">
        <v>65</v>
      </c>
      <c r="C39" s="43"/>
      <c r="D39" s="28"/>
    </row>
    <row r="40" spans="1:5" ht="23.25" customHeight="1">
      <c r="A40" s="46" t="s">
        <v>60</v>
      </c>
      <c r="B40" s="46" t="s">
        <v>67</v>
      </c>
      <c r="C40" s="43"/>
      <c r="D40" s="28"/>
    </row>
    <row r="41" spans="1:5" ht="25.5" customHeight="1">
      <c r="A41" s="46" t="s">
        <v>61</v>
      </c>
      <c r="B41" s="46" t="s">
        <v>68</v>
      </c>
      <c r="C41" s="43"/>
      <c r="D41" s="28"/>
    </row>
    <row r="42" spans="1:5" ht="25.5" customHeight="1">
      <c r="A42" s="46" t="s">
        <v>62</v>
      </c>
      <c r="B42" s="46" t="s">
        <v>69</v>
      </c>
      <c r="C42" s="43"/>
      <c r="D42" s="28"/>
    </row>
    <row r="43" spans="1:5" ht="23.25" customHeight="1">
      <c r="A43" s="46" t="s">
        <v>63</v>
      </c>
      <c r="B43" s="46" t="s">
        <v>70</v>
      </c>
      <c r="C43" s="43"/>
      <c r="D43" s="28"/>
    </row>
    <row r="44" spans="1:5" ht="23.25" customHeight="1">
      <c r="A44" s="46" t="s">
        <v>526</v>
      </c>
      <c r="B44" s="46" t="s">
        <v>534</v>
      </c>
      <c r="C44" s="43"/>
      <c r="D44" s="28"/>
    </row>
    <row r="45" spans="1:5" ht="23.25" customHeight="1">
      <c r="A45" s="46" t="s">
        <v>527</v>
      </c>
      <c r="B45" s="46" t="s">
        <v>535</v>
      </c>
      <c r="C45" s="43"/>
      <c r="D45" s="28"/>
    </row>
    <row r="46" spans="1:5" ht="49.5" customHeight="1">
      <c r="A46" s="46" t="s">
        <v>528</v>
      </c>
      <c r="B46" s="46" t="s">
        <v>536</v>
      </c>
      <c r="C46" s="43"/>
      <c r="D46" s="28"/>
    </row>
    <row r="47" spans="1:5" ht="50.25" customHeight="1">
      <c r="A47" s="46" t="s">
        <v>529</v>
      </c>
      <c r="B47" s="46" t="s">
        <v>537</v>
      </c>
      <c r="C47" s="43"/>
      <c r="D47" s="28"/>
    </row>
    <row r="48" spans="1:5" ht="24" customHeight="1">
      <c r="A48" s="46" t="s">
        <v>71</v>
      </c>
      <c r="B48" s="46" t="s">
        <v>72</v>
      </c>
      <c r="C48" s="43"/>
      <c r="D48" s="28"/>
    </row>
    <row r="49" spans="1:4" ht="24" customHeight="1">
      <c r="A49" s="46" t="s">
        <v>73</v>
      </c>
      <c r="B49" s="46" t="s">
        <v>335</v>
      </c>
      <c r="C49" s="43"/>
      <c r="D49" s="28"/>
    </row>
    <row r="50" spans="1:4" ht="24" customHeight="1">
      <c r="A50" s="46" t="s">
        <v>73</v>
      </c>
      <c r="B50" s="46" t="s">
        <v>74</v>
      </c>
      <c r="C50" s="43"/>
      <c r="D50" s="28"/>
    </row>
    <row r="51" spans="1:4" ht="23.25" customHeight="1">
      <c r="A51" s="46" t="s">
        <v>75</v>
      </c>
      <c r="B51" s="46" t="s">
        <v>76</v>
      </c>
      <c r="C51" s="43"/>
      <c r="D51" s="28"/>
    </row>
    <row r="52" spans="1:4" ht="25.5" customHeight="1">
      <c r="A52" s="46" t="s">
        <v>77</v>
      </c>
      <c r="B52" s="46" t="s">
        <v>66</v>
      </c>
      <c r="C52" s="43"/>
      <c r="D52" s="28"/>
    </row>
    <row r="53" spans="1:4" ht="24" customHeight="1">
      <c r="A53" s="46" t="s">
        <v>78</v>
      </c>
      <c r="B53" s="46" t="s">
        <v>79</v>
      </c>
      <c r="C53" s="43"/>
      <c r="D53" s="28"/>
    </row>
    <row r="54" spans="1:4" ht="23.25" customHeight="1">
      <c r="A54" s="46" t="s">
        <v>82</v>
      </c>
      <c r="B54" s="46" t="s">
        <v>80</v>
      </c>
      <c r="C54" s="43"/>
      <c r="D54" s="28"/>
    </row>
    <row r="55" spans="1:4" ht="23.25" customHeight="1">
      <c r="A55" s="46" t="s">
        <v>83</v>
      </c>
      <c r="B55" s="46" t="s">
        <v>81</v>
      </c>
      <c r="C55" s="43"/>
      <c r="D55" s="28"/>
    </row>
    <row r="56" spans="1:4" ht="23.25" customHeight="1">
      <c r="A56" s="46" t="s">
        <v>538</v>
      </c>
      <c r="B56" s="46" t="s">
        <v>530</v>
      </c>
      <c r="C56" s="43"/>
      <c r="D56" s="28"/>
    </row>
    <row r="57" spans="1:4" ht="23.25" customHeight="1">
      <c r="A57" s="46" t="s">
        <v>539</v>
      </c>
      <c r="B57" s="46" t="s">
        <v>531</v>
      </c>
      <c r="C57" s="43"/>
      <c r="D57" s="28"/>
    </row>
    <row r="58" spans="1:4" ht="48" customHeight="1">
      <c r="A58" s="46" t="s">
        <v>540</v>
      </c>
      <c r="B58" s="46" t="s">
        <v>532</v>
      </c>
      <c r="C58" s="43"/>
      <c r="D58" s="28"/>
    </row>
    <row r="59" spans="1:4" ht="23.25" customHeight="1">
      <c r="A59" s="46" t="s">
        <v>541</v>
      </c>
      <c r="B59" s="46" t="s">
        <v>533</v>
      </c>
      <c r="C59" s="43"/>
      <c r="D59" s="28"/>
    </row>
    <row r="60" spans="1:4" ht="23.25" customHeight="1">
      <c r="A60" s="46" t="s">
        <v>84</v>
      </c>
      <c r="B60" s="46" t="s">
        <v>3</v>
      </c>
      <c r="C60" s="43"/>
      <c r="D60" s="28"/>
    </row>
    <row r="61" spans="1:4" ht="23.25" customHeight="1">
      <c r="A61" s="46" t="s">
        <v>85</v>
      </c>
      <c r="B61" s="46" t="s">
        <v>4</v>
      </c>
      <c r="C61" s="43"/>
      <c r="D61" s="28"/>
    </row>
    <row r="62" spans="1:4" ht="24" customHeight="1">
      <c r="A62" s="46" t="s">
        <v>86</v>
      </c>
      <c r="B62" s="46" t="s">
        <v>20</v>
      </c>
      <c r="C62" s="43"/>
      <c r="D62" s="28"/>
    </row>
    <row r="63" spans="1:4" ht="24" customHeight="1">
      <c r="A63" s="46" t="s">
        <v>87</v>
      </c>
      <c r="B63" s="46" t="s">
        <v>21</v>
      </c>
      <c r="C63" s="43"/>
      <c r="D63" s="28"/>
    </row>
    <row r="64" spans="1:4" ht="24" customHeight="1">
      <c r="A64" s="46" t="s">
        <v>88</v>
      </c>
      <c r="B64" s="46" t="s">
        <v>5</v>
      </c>
      <c r="C64" s="43"/>
      <c r="D64" s="28"/>
    </row>
    <row r="65" spans="1:4" ht="24" customHeight="1">
      <c r="A65" s="46" t="s">
        <v>89</v>
      </c>
      <c r="B65" s="46" t="s">
        <v>6</v>
      </c>
      <c r="C65" s="43"/>
      <c r="D65" s="28"/>
    </row>
    <row r="66" spans="1:4" ht="23.25" customHeight="1">
      <c r="A66" s="46" t="s">
        <v>90</v>
      </c>
      <c r="B66" s="46" t="s">
        <v>7</v>
      </c>
      <c r="C66" s="43"/>
      <c r="D66" s="28"/>
    </row>
    <row r="67" spans="1:4" ht="23.25" customHeight="1">
      <c r="A67" s="46" t="s">
        <v>542</v>
      </c>
      <c r="B67" s="46" t="s">
        <v>543</v>
      </c>
      <c r="C67" s="43"/>
      <c r="D67" s="28"/>
    </row>
    <row r="68" spans="1:4" ht="23.25" customHeight="1">
      <c r="A68" s="46" t="s">
        <v>544</v>
      </c>
      <c r="B68" s="46" t="s">
        <v>545</v>
      </c>
      <c r="C68" s="43"/>
      <c r="D68" s="28"/>
    </row>
    <row r="69" spans="1:4" ht="23.25" customHeight="1">
      <c r="A69" s="46" t="s">
        <v>546</v>
      </c>
      <c r="B69" s="46" t="s">
        <v>547</v>
      </c>
      <c r="C69" s="43"/>
      <c r="D69" s="28"/>
    </row>
    <row r="70" spans="1:4" ht="23.25" customHeight="1">
      <c r="A70" s="46" t="s">
        <v>548</v>
      </c>
      <c r="B70" s="46" t="s">
        <v>549</v>
      </c>
      <c r="C70" s="43"/>
      <c r="D70" s="28"/>
    </row>
    <row r="71" spans="1:4" ht="30" customHeight="1">
      <c r="A71" s="106" t="s">
        <v>92</v>
      </c>
      <c r="B71" s="106"/>
      <c r="C71" s="106"/>
      <c r="D71" s="62">
        <f>D73+D74+D75+D76+D77+D78+D79+D80+D81</f>
        <v>0</v>
      </c>
    </row>
    <row r="72" spans="1:4" ht="30" customHeight="1">
      <c r="A72" s="94" t="s">
        <v>367</v>
      </c>
      <c r="B72" s="94"/>
      <c r="C72" s="95"/>
      <c r="D72" s="29"/>
    </row>
    <row r="73" spans="1:4" ht="24" customHeight="1">
      <c r="A73" s="46" t="s">
        <v>349</v>
      </c>
      <c r="B73" s="46" t="s">
        <v>350</v>
      </c>
      <c r="C73" s="43"/>
      <c r="D73" s="28"/>
    </row>
    <row r="74" spans="1:4" ht="25.5" customHeight="1">
      <c r="A74" s="46" t="s">
        <v>351</v>
      </c>
      <c r="B74" s="46" t="s">
        <v>352</v>
      </c>
      <c r="C74" s="43"/>
      <c r="D74" s="28"/>
    </row>
    <row r="75" spans="1:4" ht="24" customHeight="1">
      <c r="A75" s="46" t="s">
        <v>353</v>
      </c>
      <c r="B75" s="46" t="s">
        <v>354</v>
      </c>
      <c r="C75" s="43"/>
      <c r="D75" s="28"/>
    </row>
    <row r="76" spans="1:4" ht="25.5" customHeight="1">
      <c r="A76" s="46" t="s">
        <v>355</v>
      </c>
      <c r="B76" s="46" t="s">
        <v>356</v>
      </c>
      <c r="C76" s="43"/>
      <c r="D76" s="28"/>
    </row>
    <row r="77" spans="1:4" ht="25.5" customHeight="1">
      <c r="A77" s="46" t="s">
        <v>357</v>
      </c>
      <c r="B77" s="46" t="s">
        <v>358</v>
      </c>
      <c r="C77" s="43"/>
      <c r="D77" s="28"/>
    </row>
    <row r="78" spans="1:4" ht="24" customHeight="1">
      <c r="A78" s="46" t="s">
        <v>359</v>
      </c>
      <c r="B78" s="46" t="s">
        <v>360</v>
      </c>
      <c r="C78" s="43"/>
      <c r="D78" s="28"/>
    </row>
    <row r="79" spans="1:4" ht="25.5" customHeight="1">
      <c r="A79" s="46" t="s">
        <v>361</v>
      </c>
      <c r="B79" s="46" t="s">
        <v>362</v>
      </c>
      <c r="C79" s="43"/>
      <c r="D79" s="28"/>
    </row>
    <row r="80" spans="1:4" ht="23.25" customHeight="1">
      <c r="A80" s="46" t="s">
        <v>363</v>
      </c>
      <c r="B80" s="46" t="s">
        <v>364</v>
      </c>
      <c r="C80" s="43"/>
      <c r="D80" s="28"/>
    </row>
    <row r="81" spans="1:4" ht="23.25" customHeight="1">
      <c r="A81" s="46" t="s">
        <v>365</v>
      </c>
      <c r="B81" s="46" t="s">
        <v>366</v>
      </c>
      <c r="C81" s="43"/>
      <c r="D81" s="28"/>
    </row>
    <row r="82" spans="1:4" ht="30.75" customHeight="1">
      <c r="A82" s="107" t="s">
        <v>93</v>
      </c>
      <c r="B82" s="106"/>
      <c r="C82" s="106"/>
      <c r="D82" s="62">
        <f>SUM(D83:D101)</f>
        <v>0</v>
      </c>
    </row>
    <row r="83" spans="1:4" ht="23.25" customHeight="1">
      <c r="A83" s="46" t="s">
        <v>94</v>
      </c>
      <c r="B83" s="46" t="s">
        <v>8</v>
      </c>
      <c r="C83" s="43"/>
      <c r="D83" s="28"/>
    </row>
    <row r="84" spans="1:4" ht="24" customHeight="1">
      <c r="A84" s="46" t="s">
        <v>95</v>
      </c>
      <c r="B84" s="46" t="s">
        <v>22</v>
      </c>
      <c r="C84" s="43"/>
      <c r="D84" s="28"/>
    </row>
    <row r="85" spans="1:4" ht="25.5" customHeight="1">
      <c r="A85" s="46" t="s">
        <v>98</v>
      </c>
      <c r="B85" s="46" t="s">
        <v>100</v>
      </c>
      <c r="C85" s="43"/>
      <c r="D85" s="28"/>
    </row>
    <row r="86" spans="1:4" ht="23.25" customHeight="1">
      <c r="A86" s="46" t="s">
        <v>99</v>
      </c>
      <c r="B86" s="46" t="s">
        <v>101</v>
      </c>
      <c r="C86" s="43"/>
      <c r="D86" s="28"/>
    </row>
    <row r="87" spans="1:4" ht="23.25" customHeight="1">
      <c r="A87" s="63" t="s">
        <v>550</v>
      </c>
      <c r="B87" s="63" t="s">
        <v>551</v>
      </c>
      <c r="C87" s="64"/>
      <c r="D87" s="26"/>
    </row>
    <row r="88" spans="1:4" ht="23.25" customHeight="1">
      <c r="A88" s="63" t="s">
        <v>552</v>
      </c>
      <c r="B88" s="63" t="s">
        <v>553</v>
      </c>
      <c r="C88" s="64"/>
      <c r="D88" s="26"/>
    </row>
    <row r="89" spans="1:4" ht="48" customHeight="1">
      <c r="A89" s="63" t="s">
        <v>554</v>
      </c>
      <c r="B89" s="63" t="s">
        <v>555</v>
      </c>
      <c r="C89" s="64"/>
      <c r="D89" s="26"/>
    </row>
    <row r="90" spans="1:4" ht="46.5" customHeight="1">
      <c r="A90" s="63" t="s">
        <v>556</v>
      </c>
      <c r="B90" s="63" t="s">
        <v>557</v>
      </c>
      <c r="C90" s="64"/>
      <c r="D90" s="26"/>
    </row>
    <row r="91" spans="1:4" ht="23.25" customHeight="1">
      <c r="A91" s="46" t="s">
        <v>96</v>
      </c>
      <c r="B91" s="46" t="s">
        <v>9</v>
      </c>
      <c r="C91" s="43"/>
      <c r="D91" s="28"/>
    </row>
    <row r="92" spans="1:4" ht="24" customHeight="1">
      <c r="A92" s="46" t="s">
        <v>102</v>
      </c>
      <c r="B92" s="46" t="s">
        <v>10</v>
      </c>
      <c r="C92" s="43"/>
      <c r="D92" s="28"/>
    </row>
    <row r="93" spans="1:4" ht="23.25" customHeight="1">
      <c r="A93" s="46" t="s">
        <v>97</v>
      </c>
      <c r="B93" s="46" t="s">
        <v>11</v>
      </c>
      <c r="C93" s="43"/>
      <c r="D93" s="28"/>
    </row>
    <row r="94" spans="1:4" ht="23.25" customHeight="1">
      <c r="A94" s="63" t="s">
        <v>558</v>
      </c>
      <c r="B94" s="63" t="s">
        <v>559</v>
      </c>
      <c r="C94" s="64"/>
      <c r="D94" s="26"/>
    </row>
    <row r="95" spans="1:4" ht="23.25" customHeight="1">
      <c r="A95" s="63" t="s">
        <v>560</v>
      </c>
      <c r="B95" s="63" t="s">
        <v>561</v>
      </c>
      <c r="C95" s="64"/>
      <c r="D95" s="26"/>
    </row>
    <row r="96" spans="1:4" ht="23.25" customHeight="1">
      <c r="A96" s="63" t="s">
        <v>562</v>
      </c>
      <c r="B96" s="63" t="s">
        <v>563</v>
      </c>
      <c r="C96" s="64"/>
      <c r="D96" s="26"/>
    </row>
    <row r="97" spans="1:4" ht="23.25" customHeight="1">
      <c r="A97" s="63" t="s">
        <v>564</v>
      </c>
      <c r="B97" s="63" t="s">
        <v>565</v>
      </c>
      <c r="C97" s="64"/>
      <c r="D97" s="26"/>
    </row>
    <row r="98" spans="1:4" ht="23.25" customHeight="1">
      <c r="A98" s="63" t="s">
        <v>566</v>
      </c>
      <c r="B98" s="63" t="s">
        <v>567</v>
      </c>
      <c r="C98" s="64"/>
      <c r="D98" s="26"/>
    </row>
    <row r="99" spans="1:4" ht="23.25" customHeight="1">
      <c r="A99" s="63" t="s">
        <v>568</v>
      </c>
      <c r="B99" s="63" t="s">
        <v>569</v>
      </c>
      <c r="C99" s="64"/>
      <c r="D99" s="26"/>
    </row>
    <row r="100" spans="1:4" ht="23.25" customHeight="1">
      <c r="A100" s="63" t="s">
        <v>570</v>
      </c>
      <c r="B100" s="63" t="s">
        <v>571</v>
      </c>
      <c r="C100" s="64"/>
      <c r="D100" s="26"/>
    </row>
    <row r="101" spans="1:4" ht="23.25" customHeight="1">
      <c r="A101" s="63" t="s">
        <v>572</v>
      </c>
      <c r="B101" s="63" t="s">
        <v>573</v>
      </c>
      <c r="C101" s="64"/>
      <c r="D101" s="26"/>
    </row>
    <row r="102" spans="1:4" ht="30" customHeight="1">
      <c r="A102" s="107" t="s">
        <v>103</v>
      </c>
      <c r="B102" s="106"/>
      <c r="C102" s="106"/>
      <c r="D102" s="62">
        <f>D103</f>
        <v>0</v>
      </c>
    </row>
    <row r="103" spans="1:4" ht="24" customHeight="1">
      <c r="A103" s="46" t="s">
        <v>104</v>
      </c>
      <c r="B103" s="46" t="s">
        <v>105</v>
      </c>
      <c r="C103" s="43"/>
      <c r="D103" s="28"/>
    </row>
    <row r="104" spans="1:4" ht="29.25" customHeight="1">
      <c r="A104" s="107" t="s">
        <v>106</v>
      </c>
      <c r="B104" s="106"/>
      <c r="C104" s="106"/>
      <c r="D104" s="62">
        <f>D105</f>
        <v>0</v>
      </c>
    </row>
    <row r="105" spans="1:4" ht="23.25" customHeight="1">
      <c r="A105" s="46" t="s">
        <v>107</v>
      </c>
      <c r="B105" s="46" t="s">
        <v>108</v>
      </c>
      <c r="C105" s="43"/>
      <c r="D105" s="28"/>
    </row>
    <row r="106" spans="1:4" ht="30.75" customHeight="1">
      <c r="A106" s="107" t="s">
        <v>343</v>
      </c>
      <c r="B106" s="106"/>
      <c r="C106" s="106"/>
      <c r="D106" s="62">
        <f>D108+D109+D110+D111+D112+D113+D114+D115+D116+D117+D118+D119</f>
        <v>0</v>
      </c>
    </row>
    <row r="107" spans="1:4" ht="30.75" customHeight="1">
      <c r="A107" s="98" t="s">
        <v>344</v>
      </c>
      <c r="B107" s="94"/>
      <c r="C107" s="95"/>
      <c r="D107" s="29"/>
    </row>
    <row r="108" spans="1:4" ht="25.5" customHeight="1">
      <c r="A108" s="46" t="s">
        <v>109</v>
      </c>
      <c r="B108" s="46" t="s">
        <v>12</v>
      </c>
      <c r="C108" s="43"/>
      <c r="D108" s="28"/>
    </row>
    <row r="109" spans="1:4" ht="23.25" customHeight="1">
      <c r="A109" s="46" t="s">
        <v>110</v>
      </c>
      <c r="B109" s="46" t="s">
        <v>13</v>
      </c>
      <c r="C109" s="43"/>
      <c r="D109" s="28"/>
    </row>
    <row r="110" spans="1:4" ht="24.75" customHeight="1">
      <c r="A110" s="46" t="s">
        <v>111</v>
      </c>
      <c r="B110" s="46" t="s">
        <v>14</v>
      </c>
      <c r="C110" s="43"/>
      <c r="D110" s="28"/>
    </row>
    <row r="111" spans="1:4" ht="25.5" customHeight="1">
      <c r="A111" s="46" t="s">
        <v>112</v>
      </c>
      <c r="B111" s="46" t="s">
        <v>15</v>
      </c>
      <c r="C111" s="43"/>
      <c r="D111" s="28"/>
    </row>
    <row r="112" spans="1:4" ht="25.5" customHeight="1">
      <c r="A112" s="46" t="s">
        <v>113</v>
      </c>
      <c r="B112" s="46" t="s">
        <v>16</v>
      </c>
      <c r="C112" s="43"/>
      <c r="D112" s="28"/>
    </row>
    <row r="113" spans="1:4" ht="25.5" customHeight="1">
      <c r="A113" s="46" t="s">
        <v>114</v>
      </c>
      <c r="B113" s="46" t="s">
        <v>17</v>
      </c>
      <c r="C113" s="43"/>
      <c r="D113" s="28"/>
    </row>
    <row r="114" spans="1:4" ht="24" customHeight="1">
      <c r="A114" s="46" t="s">
        <v>115</v>
      </c>
      <c r="B114" s="46" t="s">
        <v>18</v>
      </c>
      <c r="C114" s="43"/>
      <c r="D114" s="28"/>
    </row>
    <row r="115" spans="1:4" ht="25.5" customHeight="1">
      <c r="A115" s="46" t="s">
        <v>116</v>
      </c>
      <c r="B115" s="46" t="s">
        <v>19</v>
      </c>
      <c r="C115" s="43"/>
      <c r="D115" s="28"/>
    </row>
    <row r="116" spans="1:4" ht="25.5" customHeight="1">
      <c r="A116" s="46" t="s">
        <v>574</v>
      </c>
      <c r="B116" s="46" t="s">
        <v>575</v>
      </c>
      <c r="C116" s="43"/>
      <c r="D116" s="26"/>
    </row>
    <row r="117" spans="1:4" ht="25.5" customHeight="1">
      <c r="A117" s="46" t="s">
        <v>576</v>
      </c>
      <c r="B117" s="46" t="s">
        <v>577</v>
      </c>
      <c r="C117" s="43"/>
      <c r="D117" s="26"/>
    </row>
    <row r="118" spans="1:4" ht="25.5" customHeight="1">
      <c r="A118" s="46" t="s">
        <v>578</v>
      </c>
      <c r="B118" s="46" t="s">
        <v>579</v>
      </c>
      <c r="C118" s="43"/>
      <c r="D118" s="26"/>
    </row>
    <row r="119" spans="1:4" ht="25.5" customHeight="1">
      <c r="A119" s="46" t="s">
        <v>580</v>
      </c>
      <c r="B119" s="46" t="s">
        <v>581</v>
      </c>
      <c r="C119" s="43"/>
      <c r="D119" s="26"/>
    </row>
    <row r="120" spans="1:4" ht="30.75" customHeight="1">
      <c r="A120" s="107" t="s">
        <v>117</v>
      </c>
      <c r="B120" s="106"/>
      <c r="C120" s="106"/>
      <c r="D120" s="62">
        <f>D121</f>
        <v>0</v>
      </c>
    </row>
    <row r="121" spans="1:4" ht="25.5" customHeight="1">
      <c r="A121" s="46" t="s">
        <v>582</v>
      </c>
      <c r="B121" s="46" t="s">
        <v>583</v>
      </c>
      <c r="C121" s="43"/>
      <c r="D121" s="28"/>
    </row>
    <row r="122" spans="1:4" ht="21" thickBot="1">
      <c r="A122" s="44"/>
      <c r="B122" s="44"/>
      <c r="C122" s="45"/>
      <c r="D122" s="30"/>
    </row>
    <row r="123" spans="1:4" ht="30" customHeight="1" thickBot="1">
      <c r="A123" s="65" t="s">
        <v>316</v>
      </c>
      <c r="B123" s="66" t="s">
        <v>319</v>
      </c>
      <c r="C123" s="67"/>
      <c r="D123" s="68">
        <v>0</v>
      </c>
    </row>
    <row r="124" spans="1:4">
      <c r="A124" s="27"/>
      <c r="B124" s="27"/>
      <c r="C124" s="39"/>
      <c r="D124" s="40"/>
    </row>
    <row r="125" spans="1:4" ht="58.5" customHeight="1">
      <c r="A125" s="69"/>
      <c r="B125" s="70" t="s">
        <v>259</v>
      </c>
      <c r="C125" s="71"/>
      <c r="D125" s="72">
        <f>D9+D25+D31-D35+D71+D82+D102+D104+D106-D120+D123</f>
        <v>0</v>
      </c>
    </row>
    <row r="126" spans="1:4">
      <c r="A126" s="12"/>
      <c r="B126" s="12"/>
      <c r="C126" s="13"/>
      <c r="D126" s="14"/>
    </row>
    <row r="127" spans="1:4" ht="23.25">
      <c r="A127" s="8"/>
      <c r="B127" s="24" t="s">
        <v>337</v>
      </c>
      <c r="C127" s="97" t="s">
        <v>338</v>
      </c>
      <c r="D127" s="97"/>
    </row>
    <row r="128" spans="1:4" ht="23.25">
      <c r="A128" s="8"/>
      <c r="B128" s="24"/>
      <c r="C128" s="24"/>
      <c r="D128" s="25"/>
    </row>
    <row r="129" spans="1:4" ht="23.25">
      <c r="A129" s="8"/>
      <c r="B129" s="24" t="s">
        <v>339</v>
      </c>
      <c r="C129" s="97" t="s">
        <v>340</v>
      </c>
      <c r="D129" s="97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11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11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11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11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11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</sheetData>
  <mergeCells count="20">
    <mergeCell ref="A71:C71"/>
    <mergeCell ref="D6:D7"/>
    <mergeCell ref="A82:C82"/>
    <mergeCell ref="A102:C102"/>
    <mergeCell ref="A72:C72"/>
    <mergeCell ref="C2:D2"/>
    <mergeCell ref="C127:D127"/>
    <mergeCell ref="A107:C107"/>
    <mergeCell ref="C129:D129"/>
    <mergeCell ref="B4:D4"/>
    <mergeCell ref="A6:B7"/>
    <mergeCell ref="C6:C7"/>
    <mergeCell ref="A9:C9"/>
    <mergeCell ref="A25:C25"/>
    <mergeCell ref="A31:C31"/>
    <mergeCell ref="A104:C104"/>
    <mergeCell ref="A106:C106"/>
    <mergeCell ref="A120:C120"/>
    <mergeCell ref="A8:C8"/>
    <mergeCell ref="A35:C35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8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49"/>
  <sheetViews>
    <sheetView tabSelected="1" view="pageBreakPreview" zoomScale="55" zoomScaleNormal="40" zoomScaleSheetLayoutView="55" workbookViewId="0">
      <pane ySplit="7" topLeftCell="A42" activePane="bottomLeft" state="frozenSplit"/>
      <selection activeCell="B4" sqref="B4:D4"/>
      <selection pane="bottomLeft" activeCell="B66" sqref="B66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2.28515625" style="5" customWidth="1"/>
    <col min="4" max="4" width="28.28515625" style="3" customWidth="1"/>
    <col min="5" max="16384" width="8.85546875" style="2"/>
  </cols>
  <sheetData>
    <row r="1" spans="1:4">
      <c r="A1" s="7"/>
      <c r="B1" s="23"/>
      <c r="C1" s="6"/>
      <c r="D1" s="4"/>
    </row>
    <row r="2" spans="1:4" ht="45.75" customHeight="1">
      <c r="A2" s="7"/>
      <c r="B2" s="61" t="s">
        <v>336</v>
      </c>
      <c r="C2" s="96"/>
      <c r="D2" s="96"/>
    </row>
    <row r="3" spans="1:4">
      <c r="A3" s="7"/>
      <c r="B3" s="7"/>
      <c r="C3" s="6"/>
      <c r="D3" s="4"/>
    </row>
    <row r="4" spans="1:4" ht="20.25">
      <c r="A4" s="7"/>
      <c r="B4" s="113" t="s">
        <v>587</v>
      </c>
      <c r="C4" s="113"/>
      <c r="D4" s="113"/>
    </row>
    <row r="5" spans="1:4" ht="19.5" thickBot="1">
      <c r="A5" s="7"/>
      <c r="B5" s="7"/>
      <c r="C5" s="6"/>
      <c r="D5" s="4"/>
    </row>
    <row r="6" spans="1:4" ht="27.75" customHeight="1">
      <c r="A6" s="100" t="s">
        <v>118</v>
      </c>
      <c r="B6" s="101"/>
      <c r="C6" s="111" t="s">
        <v>514</v>
      </c>
      <c r="D6" s="111" t="s">
        <v>517</v>
      </c>
    </row>
    <row r="7" spans="1:4" ht="81.75" customHeight="1" thickBot="1">
      <c r="A7" s="102"/>
      <c r="B7" s="103"/>
      <c r="C7" s="112"/>
      <c r="D7" s="112"/>
    </row>
    <row r="8" spans="1:4" ht="32.25" customHeight="1">
      <c r="A8" s="115" t="s">
        <v>368</v>
      </c>
      <c r="B8" s="115"/>
      <c r="C8" s="115"/>
      <c r="D8" s="42"/>
    </row>
    <row r="9" spans="1:4" ht="30.75" customHeight="1">
      <c r="A9" s="106" t="s">
        <v>119</v>
      </c>
      <c r="B9" s="106"/>
      <c r="C9" s="106"/>
      <c r="D9" s="62">
        <f>D10+D11+D12</f>
        <v>0</v>
      </c>
    </row>
    <row r="10" spans="1:4" s="4" customFormat="1" ht="26.25" customHeight="1">
      <c r="A10" s="46" t="s">
        <v>121</v>
      </c>
      <c r="B10" s="46" t="s">
        <v>120</v>
      </c>
      <c r="C10" s="43"/>
      <c r="D10" s="28"/>
    </row>
    <row r="11" spans="1:4" s="4" customFormat="1" ht="24" customHeight="1">
      <c r="A11" s="46" t="s">
        <v>123</v>
      </c>
      <c r="B11" s="46" t="s">
        <v>122</v>
      </c>
      <c r="C11" s="43"/>
      <c r="D11" s="28"/>
    </row>
    <row r="12" spans="1:4" s="4" customFormat="1" ht="24" customHeight="1">
      <c r="A12" s="46" t="s">
        <v>125</v>
      </c>
      <c r="B12" s="46" t="s">
        <v>124</v>
      </c>
      <c r="C12" s="43"/>
      <c r="D12" s="28"/>
    </row>
    <row r="13" spans="1:4" s="4" customFormat="1" ht="30" customHeight="1">
      <c r="A13" s="107" t="s">
        <v>126</v>
      </c>
      <c r="B13" s="106"/>
      <c r="C13" s="114"/>
      <c r="D13" s="62">
        <f>D14</f>
        <v>0</v>
      </c>
    </row>
    <row r="14" spans="1:4" s="4" customFormat="1" ht="30" customHeight="1">
      <c r="A14" s="74"/>
      <c r="B14" s="75"/>
      <c r="C14" s="76"/>
      <c r="D14" s="77"/>
    </row>
    <row r="15" spans="1:4" ht="30.75" customHeight="1">
      <c r="A15" s="107" t="s">
        <v>584</v>
      </c>
      <c r="B15" s="106"/>
      <c r="C15" s="114"/>
      <c r="D15" s="62">
        <f>SUM(D17:D40)</f>
        <v>0</v>
      </c>
    </row>
    <row r="16" spans="1:4" ht="30.75" customHeight="1">
      <c r="A16" s="98" t="s">
        <v>344</v>
      </c>
      <c r="B16" s="94"/>
      <c r="C16" s="95"/>
      <c r="D16" s="29"/>
    </row>
    <row r="17" spans="1:4" ht="24.75" customHeight="1">
      <c r="A17" s="46" t="s">
        <v>585</v>
      </c>
      <c r="B17" s="46" t="s">
        <v>586</v>
      </c>
      <c r="C17" s="43"/>
      <c r="D17" s="28"/>
    </row>
    <row r="18" spans="1:4" ht="24.75" customHeight="1">
      <c r="A18" s="46" t="s">
        <v>127</v>
      </c>
      <c r="B18" s="46" t="s">
        <v>131</v>
      </c>
      <c r="C18" s="43"/>
      <c r="D18" s="28"/>
    </row>
    <row r="19" spans="1:4" ht="24.75" customHeight="1">
      <c r="A19" s="46" t="s">
        <v>128</v>
      </c>
      <c r="B19" s="46" t="s">
        <v>132</v>
      </c>
      <c r="C19" s="43"/>
      <c r="D19" s="28"/>
    </row>
    <row r="20" spans="1:4" ht="39.75" customHeight="1">
      <c r="A20" s="46" t="s">
        <v>129</v>
      </c>
      <c r="B20" s="46" t="s">
        <v>133</v>
      </c>
      <c r="C20" s="43"/>
      <c r="D20" s="28"/>
    </row>
    <row r="21" spans="1:4" ht="24" customHeight="1">
      <c r="A21" s="46" t="s">
        <v>130</v>
      </c>
      <c r="B21" s="46" t="s">
        <v>134</v>
      </c>
      <c r="C21" s="43"/>
      <c r="D21" s="28"/>
    </row>
    <row r="22" spans="1:4" ht="24.75" customHeight="1">
      <c r="A22" s="46" t="s">
        <v>135</v>
      </c>
      <c r="B22" s="46" t="s">
        <v>137</v>
      </c>
      <c r="C22" s="43"/>
      <c r="D22" s="28"/>
    </row>
    <row r="23" spans="1:4" ht="24" customHeight="1">
      <c r="A23" s="46" t="s">
        <v>136</v>
      </c>
      <c r="B23" s="46" t="s">
        <v>138</v>
      </c>
      <c r="C23" s="43"/>
      <c r="D23" s="28"/>
    </row>
    <row r="24" spans="1:4" ht="24.75" customHeight="1">
      <c r="A24" s="46" t="s">
        <v>139</v>
      </c>
      <c r="B24" s="46" t="s">
        <v>142</v>
      </c>
      <c r="C24" s="43"/>
      <c r="D24" s="28"/>
    </row>
    <row r="25" spans="1:4" ht="24.75" customHeight="1">
      <c r="A25" s="46" t="s">
        <v>140</v>
      </c>
      <c r="B25" s="46" t="s">
        <v>143</v>
      </c>
      <c r="C25" s="43"/>
      <c r="D25" s="28"/>
    </row>
    <row r="26" spans="1:4" ht="24.75" customHeight="1">
      <c r="A26" s="46" t="s">
        <v>141</v>
      </c>
      <c r="B26" s="46" t="s">
        <v>144</v>
      </c>
      <c r="C26" s="43"/>
      <c r="D26" s="28"/>
    </row>
    <row r="27" spans="1:4" ht="39" customHeight="1">
      <c r="A27" s="46" t="s">
        <v>145</v>
      </c>
      <c r="B27" s="46" t="s">
        <v>369</v>
      </c>
      <c r="C27" s="43"/>
      <c r="D27" s="28"/>
    </row>
    <row r="28" spans="1:4" ht="39" customHeight="1">
      <c r="A28" s="46" t="s">
        <v>146</v>
      </c>
      <c r="B28" s="46" t="s">
        <v>370</v>
      </c>
      <c r="C28" s="43"/>
      <c r="D28" s="28"/>
    </row>
    <row r="29" spans="1:4" ht="24.75" customHeight="1">
      <c r="A29" s="46" t="s">
        <v>371</v>
      </c>
      <c r="B29" s="46" t="s">
        <v>372</v>
      </c>
      <c r="C29" s="43"/>
      <c r="D29" s="28"/>
    </row>
    <row r="30" spans="1:4" ht="38.25" customHeight="1">
      <c r="A30" s="46" t="s">
        <v>373</v>
      </c>
      <c r="B30" s="46" t="s">
        <v>374</v>
      </c>
      <c r="C30" s="43"/>
      <c r="D30" s="28"/>
    </row>
    <row r="31" spans="1:4" ht="26.25" customHeight="1">
      <c r="A31" s="46" t="s">
        <v>375</v>
      </c>
      <c r="B31" s="46" t="s">
        <v>376</v>
      </c>
      <c r="C31" s="43"/>
      <c r="D31" s="28"/>
    </row>
    <row r="32" spans="1:4" ht="39.75" customHeight="1">
      <c r="A32" s="46" t="s">
        <v>377</v>
      </c>
      <c r="B32" s="46" t="s">
        <v>378</v>
      </c>
      <c r="C32" s="43"/>
      <c r="D32" s="28"/>
    </row>
    <row r="33" spans="1:4" ht="26.25" customHeight="1">
      <c r="A33" s="46" t="s">
        <v>379</v>
      </c>
      <c r="B33" s="46" t="s">
        <v>380</v>
      </c>
      <c r="C33" s="43"/>
      <c r="D33" s="28"/>
    </row>
    <row r="34" spans="1:4" ht="39.75" customHeight="1">
      <c r="A34" s="46" t="s">
        <v>381</v>
      </c>
      <c r="B34" s="46" t="s">
        <v>382</v>
      </c>
      <c r="C34" s="43"/>
      <c r="D34" s="28"/>
    </row>
    <row r="35" spans="1:4" ht="26.25" customHeight="1">
      <c r="A35" s="46" t="s">
        <v>147</v>
      </c>
      <c r="B35" s="46" t="s">
        <v>152</v>
      </c>
      <c r="C35" s="43"/>
      <c r="D35" s="28"/>
    </row>
    <row r="36" spans="1:4" ht="23.25" customHeight="1">
      <c r="A36" s="46" t="s">
        <v>148</v>
      </c>
      <c r="B36" s="46" t="s">
        <v>153</v>
      </c>
      <c r="C36" s="43"/>
      <c r="D36" s="28"/>
    </row>
    <row r="37" spans="1:4" ht="24" customHeight="1">
      <c r="A37" s="46" t="s">
        <v>149</v>
      </c>
      <c r="B37" s="46" t="s">
        <v>154</v>
      </c>
      <c r="C37" s="46"/>
      <c r="D37" s="26"/>
    </row>
    <row r="38" spans="1:4" ht="24" customHeight="1">
      <c r="A38" s="46" t="s">
        <v>150</v>
      </c>
      <c r="B38" s="46" t="s">
        <v>155</v>
      </c>
      <c r="C38" s="43"/>
      <c r="D38" s="26"/>
    </row>
    <row r="39" spans="1:4" ht="25.5" customHeight="1">
      <c r="A39" s="46" t="s">
        <v>151</v>
      </c>
      <c r="B39" s="46" t="s">
        <v>156</v>
      </c>
      <c r="C39" s="43"/>
      <c r="D39" s="28"/>
    </row>
    <row r="40" spans="1:4" ht="24.75" customHeight="1">
      <c r="A40" s="46" t="s">
        <v>157</v>
      </c>
      <c r="B40" s="46" t="s">
        <v>158</v>
      </c>
      <c r="C40" s="43"/>
      <c r="D40" s="28"/>
    </row>
    <row r="41" spans="1:4" ht="30" customHeight="1">
      <c r="A41" s="107" t="s">
        <v>383</v>
      </c>
      <c r="B41" s="106"/>
      <c r="C41" s="114"/>
      <c r="D41" s="62">
        <f>SUM(D43:D70)</f>
        <v>0</v>
      </c>
    </row>
    <row r="42" spans="1:4" ht="30" customHeight="1">
      <c r="A42" s="98" t="s">
        <v>384</v>
      </c>
      <c r="B42" s="94"/>
      <c r="C42" s="95"/>
      <c r="D42" s="29"/>
    </row>
    <row r="43" spans="1:4" ht="23.25" customHeight="1">
      <c r="A43" s="46" t="s">
        <v>159</v>
      </c>
      <c r="B43" s="46" t="s">
        <v>172</v>
      </c>
      <c r="C43" s="43"/>
      <c r="D43" s="28"/>
    </row>
    <row r="44" spans="1:4" ht="23.25" customHeight="1">
      <c r="A44" s="46" t="s">
        <v>160</v>
      </c>
      <c r="B44" s="46" t="s">
        <v>385</v>
      </c>
      <c r="C44" s="43"/>
      <c r="D44" s="28"/>
    </row>
    <row r="45" spans="1:4" ht="26.25" customHeight="1">
      <c r="A45" s="46" t="s">
        <v>161</v>
      </c>
      <c r="B45" s="46" t="s">
        <v>162</v>
      </c>
      <c r="C45" s="43"/>
      <c r="D45" s="28"/>
    </row>
    <row r="46" spans="1:4" ht="24" customHeight="1">
      <c r="A46" s="46" t="s">
        <v>386</v>
      </c>
      <c r="B46" s="46" t="s">
        <v>387</v>
      </c>
      <c r="C46" s="43"/>
      <c r="D46" s="28"/>
    </row>
    <row r="47" spans="1:4" ht="25.5" customHeight="1">
      <c r="A47" s="46" t="s">
        <v>163</v>
      </c>
      <c r="B47" s="46" t="s">
        <v>173</v>
      </c>
      <c r="C47" s="50"/>
      <c r="D47" s="28"/>
    </row>
    <row r="48" spans="1:4" ht="26.25" customHeight="1">
      <c r="A48" s="46" t="s">
        <v>164</v>
      </c>
      <c r="B48" s="46" t="s">
        <v>174</v>
      </c>
      <c r="C48" s="43"/>
      <c r="D48" s="28"/>
    </row>
    <row r="49" spans="1:4" ht="24.75" customHeight="1">
      <c r="A49" s="46" t="s">
        <v>165</v>
      </c>
      <c r="B49" s="46" t="s">
        <v>175</v>
      </c>
      <c r="C49" s="43"/>
      <c r="D49" s="28"/>
    </row>
    <row r="50" spans="1:4" ht="39" customHeight="1">
      <c r="A50" s="46" t="s">
        <v>166</v>
      </c>
      <c r="B50" s="46" t="s">
        <v>388</v>
      </c>
      <c r="C50" s="43"/>
      <c r="D50" s="28"/>
    </row>
    <row r="51" spans="1:4" ht="24.75" customHeight="1">
      <c r="A51" s="46" t="s">
        <v>168</v>
      </c>
      <c r="B51" s="46" t="s">
        <v>176</v>
      </c>
      <c r="C51" s="43"/>
      <c r="D51" s="28"/>
    </row>
    <row r="52" spans="1:4" ht="24" customHeight="1">
      <c r="A52" s="46" t="s">
        <v>167</v>
      </c>
      <c r="B52" s="46" t="s">
        <v>177</v>
      </c>
      <c r="C52" s="43"/>
      <c r="D52" s="28"/>
    </row>
    <row r="53" spans="1:4" ht="24" customHeight="1">
      <c r="A53" s="46" t="s">
        <v>169</v>
      </c>
      <c r="B53" s="46" t="s">
        <v>178</v>
      </c>
      <c r="C53" s="43"/>
      <c r="D53" s="28"/>
    </row>
    <row r="54" spans="1:4" ht="24" customHeight="1">
      <c r="A54" s="46" t="s">
        <v>170</v>
      </c>
      <c r="B54" s="46" t="s">
        <v>179</v>
      </c>
      <c r="C54" s="43"/>
      <c r="D54" s="28"/>
    </row>
    <row r="55" spans="1:4" ht="39" customHeight="1">
      <c r="A55" s="46" t="s">
        <v>171</v>
      </c>
      <c r="B55" s="46" t="s">
        <v>180</v>
      </c>
      <c r="C55" s="43"/>
      <c r="D55" s="28"/>
    </row>
    <row r="56" spans="1:4" ht="24.75" customHeight="1">
      <c r="A56" s="46" t="s">
        <v>181</v>
      </c>
      <c r="B56" s="46" t="s">
        <v>185</v>
      </c>
      <c r="C56" s="43"/>
      <c r="D56" s="28"/>
    </row>
    <row r="57" spans="1:4" ht="24.75" customHeight="1">
      <c r="A57" s="46" t="s">
        <v>182</v>
      </c>
      <c r="B57" s="46" t="s">
        <v>186</v>
      </c>
      <c r="C57" s="43"/>
      <c r="D57" s="28"/>
    </row>
    <row r="58" spans="1:4" ht="24.75" customHeight="1">
      <c r="A58" s="46" t="s">
        <v>183</v>
      </c>
      <c r="B58" s="46" t="s">
        <v>187</v>
      </c>
      <c r="C58" s="43"/>
      <c r="D58" s="28"/>
    </row>
    <row r="59" spans="1:4" ht="24" customHeight="1">
      <c r="A59" s="46" t="s">
        <v>184</v>
      </c>
      <c r="B59" s="46" t="s">
        <v>188</v>
      </c>
      <c r="C59" s="43"/>
      <c r="D59" s="28"/>
    </row>
    <row r="60" spans="1:4" ht="24.75" customHeight="1">
      <c r="A60" s="46" t="s">
        <v>189</v>
      </c>
      <c r="B60" s="46" t="s">
        <v>192</v>
      </c>
      <c r="C60" s="43"/>
      <c r="D60" s="28"/>
    </row>
    <row r="61" spans="1:4" ht="26.25" customHeight="1">
      <c r="A61" s="46" t="s">
        <v>190</v>
      </c>
      <c r="B61" s="46" t="s">
        <v>389</v>
      </c>
      <c r="C61" s="43"/>
      <c r="D61" s="28"/>
    </row>
    <row r="62" spans="1:4" ht="26.25" customHeight="1">
      <c r="A62" s="46" t="s">
        <v>191</v>
      </c>
      <c r="B62" s="46" t="s">
        <v>390</v>
      </c>
      <c r="C62" s="43"/>
      <c r="D62" s="28"/>
    </row>
    <row r="63" spans="1:4" ht="26.25" customHeight="1">
      <c r="A63" s="46" t="s">
        <v>391</v>
      </c>
      <c r="B63" s="46" t="s">
        <v>392</v>
      </c>
      <c r="C63" s="43"/>
      <c r="D63" s="28"/>
    </row>
    <row r="64" spans="1:4" ht="39" customHeight="1">
      <c r="A64" s="46" t="s">
        <v>393</v>
      </c>
      <c r="B64" s="46" t="s">
        <v>394</v>
      </c>
      <c r="C64" s="43"/>
      <c r="D64" s="28"/>
    </row>
    <row r="65" spans="1:4" ht="24" customHeight="1">
      <c r="A65" s="46" t="s">
        <v>395</v>
      </c>
      <c r="B65" s="46" t="s">
        <v>396</v>
      </c>
      <c r="C65" s="43"/>
      <c r="D65" s="28"/>
    </row>
    <row r="66" spans="1:4" ht="24.75" customHeight="1">
      <c r="A66" s="46" t="s">
        <v>397</v>
      </c>
      <c r="B66" s="46" t="s">
        <v>398</v>
      </c>
      <c r="C66" s="43"/>
      <c r="D66" s="28"/>
    </row>
    <row r="67" spans="1:4" ht="24.75" customHeight="1">
      <c r="A67" s="46" t="s">
        <v>193</v>
      </c>
      <c r="B67" s="46" t="s">
        <v>399</v>
      </c>
      <c r="C67" s="43"/>
      <c r="D67" s="28"/>
    </row>
    <row r="68" spans="1:4" ht="24" customHeight="1">
      <c r="A68" s="46" t="s">
        <v>400</v>
      </c>
      <c r="B68" s="46" t="s">
        <v>401</v>
      </c>
      <c r="C68" s="43"/>
      <c r="D68" s="28"/>
    </row>
    <row r="69" spans="1:4" ht="24.75" customHeight="1">
      <c r="A69" s="46" t="s">
        <v>402</v>
      </c>
      <c r="B69" s="46" t="s">
        <v>403</v>
      </c>
      <c r="C69" s="43"/>
      <c r="D69" s="28"/>
    </row>
    <row r="70" spans="1:4" ht="26.25" customHeight="1">
      <c r="A70" s="46" t="s">
        <v>404</v>
      </c>
      <c r="B70" s="46" t="s">
        <v>405</v>
      </c>
      <c r="C70" s="43"/>
      <c r="D70" s="28"/>
    </row>
    <row r="71" spans="1:4" ht="30" customHeight="1">
      <c r="A71" s="107" t="s">
        <v>194</v>
      </c>
      <c r="B71" s="106"/>
      <c r="C71" s="114"/>
      <c r="D71" s="62">
        <f>D72</f>
        <v>0</v>
      </c>
    </row>
    <row r="72" spans="1:4" ht="25.5" customHeight="1">
      <c r="A72" s="46" t="s">
        <v>195</v>
      </c>
      <c r="B72" s="46" t="s">
        <v>196</v>
      </c>
      <c r="C72" s="43"/>
      <c r="D72" s="28"/>
    </row>
    <row r="73" spans="1:4" ht="30.75" customHeight="1">
      <c r="A73" s="107" t="s">
        <v>408</v>
      </c>
      <c r="B73" s="106"/>
      <c r="C73" s="114"/>
      <c r="D73" s="62">
        <f>SUM(D75:D92)</f>
        <v>0</v>
      </c>
    </row>
    <row r="74" spans="1:4" ht="33.75" customHeight="1">
      <c r="A74" s="98" t="s">
        <v>344</v>
      </c>
      <c r="B74" s="94"/>
      <c r="C74" s="95"/>
      <c r="D74" s="29"/>
    </row>
    <row r="75" spans="1:4" ht="24.75" customHeight="1">
      <c r="A75" s="46" t="s">
        <v>197</v>
      </c>
      <c r="B75" s="46" t="s">
        <v>206</v>
      </c>
      <c r="C75" s="43"/>
      <c r="D75" s="28"/>
    </row>
    <row r="76" spans="1:4" ht="24.75" customHeight="1">
      <c r="A76" s="46" t="s">
        <v>198</v>
      </c>
      <c r="B76" s="46" t="s">
        <v>207</v>
      </c>
      <c r="C76" s="43"/>
      <c r="D76" s="28"/>
    </row>
    <row r="77" spans="1:4" ht="24.75" customHeight="1">
      <c r="A77" s="46" t="s">
        <v>199</v>
      </c>
      <c r="B77" s="46" t="s">
        <v>208</v>
      </c>
      <c r="C77" s="43"/>
      <c r="D77" s="28"/>
    </row>
    <row r="78" spans="1:4" ht="24.75" customHeight="1">
      <c r="A78" s="46" t="s">
        <v>200</v>
      </c>
      <c r="B78" s="46" t="s">
        <v>209</v>
      </c>
      <c r="C78" s="43"/>
      <c r="D78" s="28"/>
    </row>
    <row r="79" spans="1:4" ht="26.25" customHeight="1">
      <c r="A79" s="46" t="s">
        <v>201</v>
      </c>
      <c r="B79" s="46" t="s">
        <v>210</v>
      </c>
      <c r="C79" s="43"/>
      <c r="D79" s="28"/>
    </row>
    <row r="80" spans="1:4" ht="26.25" customHeight="1">
      <c r="A80" s="46" t="s">
        <v>202</v>
      </c>
      <c r="B80" s="46" t="s">
        <v>211</v>
      </c>
      <c r="C80" s="43"/>
      <c r="D80" s="28"/>
    </row>
    <row r="81" spans="1:4" ht="24.75" customHeight="1">
      <c r="A81" s="46" t="s">
        <v>203</v>
      </c>
      <c r="B81" s="46" t="s">
        <v>212</v>
      </c>
      <c r="C81" s="43"/>
      <c r="D81" s="28"/>
    </row>
    <row r="82" spans="1:4" ht="26.25" customHeight="1">
      <c r="A82" s="46" t="s">
        <v>204</v>
      </c>
      <c r="B82" s="46" t="s">
        <v>213</v>
      </c>
      <c r="C82" s="43"/>
      <c r="D82" s="28"/>
    </row>
    <row r="83" spans="1:4" ht="39" customHeight="1">
      <c r="A83" s="46" t="s">
        <v>205</v>
      </c>
      <c r="B83" s="46" t="s">
        <v>214</v>
      </c>
      <c r="C83" s="50"/>
      <c r="D83" s="28"/>
    </row>
    <row r="84" spans="1:4" ht="26.25" customHeight="1">
      <c r="A84" s="46" t="s">
        <v>215</v>
      </c>
      <c r="B84" s="46" t="s">
        <v>218</v>
      </c>
      <c r="C84" s="43"/>
      <c r="D84" s="28"/>
    </row>
    <row r="85" spans="1:4" ht="26.25" customHeight="1">
      <c r="A85" s="46" t="s">
        <v>216</v>
      </c>
      <c r="B85" s="46" t="s">
        <v>219</v>
      </c>
      <c r="C85" s="43"/>
      <c r="D85" s="28"/>
    </row>
    <row r="86" spans="1:4" ht="26.25" customHeight="1">
      <c r="A86" s="46" t="s">
        <v>406</v>
      </c>
      <c r="B86" s="46" t="s">
        <v>407</v>
      </c>
      <c r="C86" s="43"/>
      <c r="D86" s="28"/>
    </row>
    <row r="87" spans="1:4" ht="25.5" customHeight="1">
      <c r="A87" s="46" t="s">
        <v>217</v>
      </c>
      <c r="B87" s="46" t="s">
        <v>220</v>
      </c>
      <c r="C87" s="50"/>
      <c r="D87" s="28"/>
    </row>
    <row r="88" spans="1:4" ht="26.25" customHeight="1">
      <c r="A88" s="46" t="s">
        <v>221</v>
      </c>
      <c r="B88" s="46" t="s">
        <v>226</v>
      </c>
      <c r="C88" s="43"/>
      <c r="D88" s="28"/>
    </row>
    <row r="89" spans="1:4" ht="24.75" customHeight="1">
      <c r="A89" s="46" t="s">
        <v>222</v>
      </c>
      <c r="B89" s="46" t="s">
        <v>227</v>
      </c>
      <c r="C89" s="43"/>
      <c r="D89" s="28"/>
    </row>
    <row r="90" spans="1:4" ht="24.75" customHeight="1">
      <c r="A90" s="46" t="s">
        <v>223</v>
      </c>
      <c r="B90" s="46" t="s">
        <v>228</v>
      </c>
      <c r="C90" s="43"/>
      <c r="D90" s="28"/>
    </row>
    <row r="91" spans="1:4" ht="24.75" customHeight="1">
      <c r="A91" s="46" t="s">
        <v>224</v>
      </c>
      <c r="B91" s="46" t="s">
        <v>229</v>
      </c>
      <c r="C91" s="43"/>
      <c r="D91" s="28"/>
    </row>
    <row r="92" spans="1:4" ht="26.25" customHeight="1">
      <c r="A92" s="46" t="s">
        <v>225</v>
      </c>
      <c r="B92" s="46" t="s">
        <v>230</v>
      </c>
      <c r="C92" s="43"/>
      <c r="D92" s="28"/>
    </row>
    <row r="93" spans="1:4" ht="29.25" customHeight="1">
      <c r="A93" s="107" t="s">
        <v>409</v>
      </c>
      <c r="B93" s="106"/>
      <c r="C93" s="114"/>
      <c r="D93" s="62">
        <f>D96+D97+D98+D99+D100+D101+D102+D103+D104+D105+D106+D107+D95</f>
        <v>0</v>
      </c>
    </row>
    <row r="94" spans="1:4" ht="29.25" customHeight="1">
      <c r="A94" s="98" t="s">
        <v>344</v>
      </c>
      <c r="B94" s="94"/>
      <c r="C94" s="95"/>
      <c r="D94" s="29"/>
    </row>
    <row r="95" spans="1:4" ht="24" customHeight="1">
      <c r="A95" s="46" t="s">
        <v>231</v>
      </c>
      <c r="B95" s="46" t="s">
        <v>233</v>
      </c>
      <c r="C95" s="51"/>
      <c r="D95" s="28"/>
    </row>
    <row r="96" spans="1:4" ht="26.25" customHeight="1">
      <c r="A96" s="46" t="s">
        <v>232</v>
      </c>
      <c r="B96" s="46" t="s">
        <v>234</v>
      </c>
      <c r="C96" s="43"/>
      <c r="D96" s="28"/>
    </row>
    <row r="97" spans="1:4" ht="24.75" customHeight="1">
      <c r="A97" s="46" t="s">
        <v>235</v>
      </c>
      <c r="B97" s="46" t="s">
        <v>239</v>
      </c>
      <c r="C97" s="43"/>
      <c r="D97" s="28"/>
    </row>
    <row r="98" spans="1:4" ht="26.25" customHeight="1">
      <c r="A98" s="46" t="s">
        <v>236</v>
      </c>
      <c r="B98" s="46" t="s">
        <v>240</v>
      </c>
      <c r="C98" s="43"/>
      <c r="D98" s="28"/>
    </row>
    <row r="99" spans="1:4" ht="24.75" customHeight="1">
      <c r="A99" s="46" t="s">
        <v>237</v>
      </c>
      <c r="B99" s="46" t="s">
        <v>241</v>
      </c>
      <c r="C99" s="43"/>
      <c r="D99" s="28"/>
    </row>
    <row r="100" spans="1:4" ht="24.75" customHeight="1">
      <c r="A100" s="46" t="s">
        <v>238</v>
      </c>
      <c r="B100" s="46" t="s">
        <v>144</v>
      </c>
      <c r="C100" s="43"/>
      <c r="D100" s="28"/>
    </row>
    <row r="101" spans="1:4" ht="24.75" customHeight="1">
      <c r="A101" s="46" t="s">
        <v>242</v>
      </c>
      <c r="B101" s="46" t="s">
        <v>246</v>
      </c>
      <c r="C101" s="43"/>
      <c r="D101" s="28"/>
    </row>
    <row r="102" spans="1:4" ht="26.25" customHeight="1">
      <c r="A102" s="46" t="s">
        <v>243</v>
      </c>
      <c r="B102" s="46" t="s">
        <v>247</v>
      </c>
      <c r="C102" s="43"/>
      <c r="D102" s="28"/>
    </row>
    <row r="103" spans="1:4" ht="24.75" customHeight="1">
      <c r="A103" s="46" t="s">
        <v>244</v>
      </c>
      <c r="B103" s="46" t="s">
        <v>248</v>
      </c>
      <c r="C103" s="50"/>
      <c r="D103" s="28"/>
    </row>
    <row r="104" spans="1:4" ht="26.25" customHeight="1">
      <c r="A104" s="46" t="s">
        <v>245</v>
      </c>
      <c r="B104" s="46" t="s">
        <v>249</v>
      </c>
      <c r="C104" s="43"/>
      <c r="D104" s="28"/>
    </row>
    <row r="105" spans="1:4" ht="25.5" customHeight="1">
      <c r="A105" s="46" t="s">
        <v>250</v>
      </c>
      <c r="B105" s="46" t="s">
        <v>253</v>
      </c>
      <c r="C105" s="50"/>
      <c r="D105" s="37"/>
    </row>
    <row r="106" spans="1:4" ht="22.5" customHeight="1">
      <c r="A106" s="46" t="s">
        <v>251</v>
      </c>
      <c r="B106" s="46" t="s">
        <v>254</v>
      </c>
      <c r="C106" s="43"/>
      <c r="D106" s="28"/>
    </row>
    <row r="107" spans="1:4" ht="26.25" customHeight="1">
      <c r="A107" s="46" t="s">
        <v>252</v>
      </c>
      <c r="B107" s="46" t="s">
        <v>158</v>
      </c>
      <c r="C107" s="43"/>
      <c r="D107" s="28"/>
    </row>
    <row r="108" spans="1:4" ht="30.75" customHeight="1">
      <c r="A108" s="107" t="s">
        <v>255</v>
      </c>
      <c r="B108" s="106"/>
      <c r="C108" s="114"/>
      <c r="D108" s="62">
        <v>0</v>
      </c>
    </row>
    <row r="109" spans="1:4" ht="26.25" customHeight="1">
      <c r="A109" s="46"/>
      <c r="B109" s="46"/>
      <c r="C109" s="43"/>
      <c r="D109" s="28"/>
    </row>
    <row r="110" spans="1:4" ht="30.75" customHeight="1">
      <c r="A110" s="107" t="s">
        <v>257</v>
      </c>
      <c r="B110" s="106"/>
      <c r="C110" s="114"/>
      <c r="D110" s="62">
        <v>0</v>
      </c>
    </row>
    <row r="111" spans="1:4" ht="30.75" customHeight="1">
      <c r="A111" s="74"/>
      <c r="B111" s="75"/>
      <c r="C111" s="76"/>
      <c r="D111" s="77"/>
    </row>
    <row r="112" spans="1:4" ht="29.25" customHeight="1">
      <c r="A112" s="107" t="s">
        <v>410</v>
      </c>
      <c r="B112" s="106"/>
      <c r="C112" s="114"/>
      <c r="D112" s="62">
        <f>D114+D115+D116+D117+D118+D119+D121+D122+D123+D124+D125+D126</f>
        <v>0</v>
      </c>
    </row>
    <row r="113" spans="1:4" ht="30.75" customHeight="1">
      <c r="A113" s="116" t="s">
        <v>344</v>
      </c>
      <c r="B113" s="117"/>
      <c r="C113" s="118"/>
      <c r="D113" s="28"/>
    </row>
    <row r="114" spans="1:4" ht="25.5" customHeight="1">
      <c r="A114" s="52" t="s">
        <v>411</v>
      </c>
      <c r="B114" s="46" t="s">
        <v>412</v>
      </c>
      <c r="C114" s="50"/>
      <c r="D114" s="28"/>
    </row>
    <row r="115" spans="1:4" ht="40.5" customHeight="1">
      <c r="A115" s="52" t="s">
        <v>413</v>
      </c>
      <c r="B115" s="46" t="s">
        <v>414</v>
      </c>
      <c r="C115" s="50"/>
      <c r="D115" s="28"/>
    </row>
    <row r="116" spans="1:4" ht="25.5" customHeight="1">
      <c r="A116" s="52" t="s">
        <v>415</v>
      </c>
      <c r="B116" s="46" t="s">
        <v>416</v>
      </c>
      <c r="C116" s="50"/>
      <c r="D116" s="28"/>
    </row>
    <row r="117" spans="1:4" ht="25.5" customHeight="1">
      <c r="A117" s="52" t="s">
        <v>417</v>
      </c>
      <c r="B117" s="46" t="s">
        <v>418</v>
      </c>
      <c r="C117" s="50"/>
      <c r="D117" s="28"/>
    </row>
    <row r="118" spans="1:4" ht="25.5" customHeight="1">
      <c r="A118" s="52" t="s">
        <v>419</v>
      </c>
      <c r="B118" s="46" t="s">
        <v>420</v>
      </c>
      <c r="C118" s="50"/>
      <c r="D118" s="28"/>
    </row>
    <row r="119" spans="1:4" ht="25.5" customHeight="1">
      <c r="A119" s="52" t="s">
        <v>421</v>
      </c>
      <c r="B119" s="46" t="s">
        <v>422</v>
      </c>
      <c r="C119" s="50"/>
      <c r="D119" s="28"/>
    </row>
    <row r="120" spans="1:4" ht="25.5" customHeight="1">
      <c r="A120" s="52" t="s">
        <v>423</v>
      </c>
      <c r="B120" s="46" t="s">
        <v>424</v>
      </c>
      <c r="C120" s="50"/>
      <c r="D120" s="28"/>
    </row>
    <row r="121" spans="1:4" ht="25.5" customHeight="1">
      <c r="A121" s="52" t="s">
        <v>425</v>
      </c>
      <c r="B121" s="46" t="s">
        <v>426</v>
      </c>
      <c r="C121" s="50"/>
      <c r="D121" s="28"/>
    </row>
    <row r="122" spans="1:4" ht="25.5" customHeight="1">
      <c r="A122" s="52" t="s">
        <v>427</v>
      </c>
      <c r="B122" s="46" t="s">
        <v>428</v>
      </c>
      <c r="C122" s="50"/>
      <c r="D122" s="28"/>
    </row>
    <row r="123" spans="1:4" ht="25.5" customHeight="1">
      <c r="A123" s="52" t="s">
        <v>429</v>
      </c>
      <c r="B123" s="46" t="s">
        <v>430</v>
      </c>
      <c r="C123" s="50"/>
      <c r="D123" s="28"/>
    </row>
    <row r="124" spans="1:4" ht="25.5" customHeight="1">
      <c r="A124" s="52" t="s">
        <v>431</v>
      </c>
      <c r="B124" s="46" t="s">
        <v>432</v>
      </c>
      <c r="C124" s="50"/>
      <c r="D124" s="28"/>
    </row>
    <row r="125" spans="1:4" ht="25.5" customHeight="1">
      <c r="A125" s="52" t="s">
        <v>433</v>
      </c>
      <c r="B125" s="46" t="s">
        <v>434</v>
      </c>
      <c r="C125" s="50"/>
      <c r="D125" s="28"/>
    </row>
    <row r="126" spans="1:4" ht="25.5" customHeight="1">
      <c r="A126" s="52" t="s">
        <v>435</v>
      </c>
      <c r="B126" s="46" t="s">
        <v>436</v>
      </c>
      <c r="C126" s="50"/>
      <c r="D126" s="28"/>
    </row>
    <row r="127" spans="1:4" ht="20.25">
      <c r="A127" s="21"/>
      <c r="B127" s="21"/>
      <c r="C127" s="15"/>
      <c r="D127" s="28"/>
    </row>
    <row r="128" spans="1:4" ht="58.5" customHeight="1">
      <c r="A128" s="70"/>
      <c r="B128" s="70" t="s">
        <v>260</v>
      </c>
      <c r="C128" s="71"/>
      <c r="D128" s="72">
        <f>D110+D108+D93+D73+D71+D41+D15+D13+D9+D112</f>
        <v>0</v>
      </c>
    </row>
    <row r="129" spans="1:4">
      <c r="A129" s="12"/>
      <c r="B129" s="12"/>
      <c r="C129" s="13"/>
      <c r="D129" s="14"/>
    </row>
    <row r="130" spans="1:4">
      <c r="A130" s="8"/>
      <c r="B130" s="8"/>
      <c r="C130" s="9"/>
      <c r="D130" s="10"/>
    </row>
    <row r="131" spans="1:4" ht="23.25">
      <c r="A131" s="8"/>
      <c r="B131" s="24" t="s">
        <v>337</v>
      </c>
      <c r="C131" s="97" t="s">
        <v>338</v>
      </c>
      <c r="D131" s="97"/>
    </row>
    <row r="132" spans="1:4" ht="23.25">
      <c r="A132" s="8"/>
      <c r="B132" s="24"/>
      <c r="C132" s="24"/>
      <c r="D132" s="25"/>
    </row>
    <row r="133" spans="1:4" ht="23.25">
      <c r="A133" s="8"/>
      <c r="B133" s="24" t="s">
        <v>339</v>
      </c>
      <c r="C133" s="97" t="s">
        <v>340</v>
      </c>
      <c r="D133" s="97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11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11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11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11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11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</sheetData>
  <mergeCells count="23">
    <mergeCell ref="A93:C93"/>
    <mergeCell ref="A112:C112"/>
    <mergeCell ref="A113:C113"/>
    <mergeCell ref="A108:C108"/>
    <mergeCell ref="A16:C16"/>
    <mergeCell ref="A74:C74"/>
    <mergeCell ref="A94:C94"/>
    <mergeCell ref="D6:D7"/>
    <mergeCell ref="C2:D2"/>
    <mergeCell ref="C131:D131"/>
    <mergeCell ref="C133:D133"/>
    <mergeCell ref="B4:D4"/>
    <mergeCell ref="A110:C110"/>
    <mergeCell ref="A6:B7"/>
    <mergeCell ref="C6:C7"/>
    <mergeCell ref="A8:C8"/>
    <mergeCell ref="A9:C9"/>
    <mergeCell ref="A15:C15"/>
    <mergeCell ref="A41:C41"/>
    <mergeCell ref="A13:C13"/>
    <mergeCell ref="A71:C71"/>
    <mergeCell ref="A73:C73"/>
    <mergeCell ref="A42:C42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70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54"/>
  <sheetViews>
    <sheetView view="pageBreakPreview" zoomScale="55" zoomScaleNormal="40" zoomScaleSheetLayoutView="55" workbookViewId="0">
      <pane ySplit="7" topLeftCell="A14" activePane="bottomLeft" state="frozenSplit"/>
      <selection activeCell="E1" sqref="E1:G1048576"/>
      <selection pane="bottomLeft" activeCell="B57" sqref="B57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2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61" t="s">
        <v>336</v>
      </c>
      <c r="C2" s="96"/>
      <c r="D2" s="96"/>
    </row>
    <row r="3" spans="1:4">
      <c r="A3" s="7"/>
      <c r="B3" s="7"/>
      <c r="C3" s="6"/>
      <c r="D3" s="4"/>
    </row>
    <row r="4" spans="1:4" ht="30.75" customHeight="1">
      <c r="A4" s="7"/>
      <c r="B4" s="113" t="s">
        <v>588</v>
      </c>
      <c r="C4" s="113"/>
      <c r="D4" s="113"/>
    </row>
    <row r="5" spans="1:4" ht="19.5" thickBot="1">
      <c r="A5" s="7"/>
      <c r="B5" s="7"/>
      <c r="C5" s="6"/>
      <c r="D5" s="4"/>
    </row>
    <row r="6" spans="1:4" ht="30" customHeight="1">
      <c r="A6" s="119" t="s">
        <v>118</v>
      </c>
      <c r="B6" s="120"/>
      <c r="C6" s="104" t="s">
        <v>514</v>
      </c>
      <c r="D6" s="109" t="s">
        <v>517</v>
      </c>
    </row>
    <row r="7" spans="1:4" ht="120.75" customHeight="1" thickBot="1">
      <c r="A7" s="121"/>
      <c r="B7" s="122"/>
      <c r="C7" s="105"/>
      <c r="D7" s="110"/>
    </row>
    <row r="8" spans="1:4" ht="32.25" customHeight="1">
      <c r="A8" s="108" t="s">
        <v>437</v>
      </c>
      <c r="B8" s="108"/>
      <c r="C8" s="108"/>
      <c r="D8" s="60"/>
    </row>
    <row r="9" spans="1:4" ht="30.75" customHeight="1">
      <c r="A9" s="106" t="s">
        <v>258</v>
      </c>
      <c r="B9" s="106"/>
      <c r="C9" s="106"/>
      <c r="D9" s="62">
        <v>0</v>
      </c>
    </row>
    <row r="10" spans="1:4" s="4" customFormat="1" ht="26.25" customHeight="1">
      <c r="A10" s="46"/>
      <c r="B10" s="46"/>
      <c r="C10" s="43"/>
      <c r="D10" s="28"/>
    </row>
    <row r="11" spans="1:4" s="4" customFormat="1" ht="30.75" customHeight="1">
      <c r="A11" s="107" t="s">
        <v>438</v>
      </c>
      <c r="B11" s="106"/>
      <c r="C11" s="114"/>
      <c r="D11" s="62">
        <f>SUM(D13:D42)</f>
        <v>0</v>
      </c>
    </row>
    <row r="12" spans="1:4" s="4" customFormat="1" ht="30.75" customHeight="1">
      <c r="A12" s="123" t="s">
        <v>344</v>
      </c>
      <c r="B12" s="124"/>
      <c r="C12" s="125"/>
      <c r="D12" s="29"/>
    </row>
    <row r="13" spans="1:4" s="4" customFormat="1" ht="24" customHeight="1">
      <c r="A13" s="46" t="s">
        <v>261</v>
      </c>
      <c r="B13" s="46" t="s">
        <v>264</v>
      </c>
      <c r="C13" s="15"/>
      <c r="D13" s="28"/>
    </row>
    <row r="14" spans="1:4" s="4" customFormat="1" ht="22.5" customHeight="1">
      <c r="A14" s="46" t="s">
        <v>262</v>
      </c>
      <c r="B14" s="46" t="s">
        <v>385</v>
      </c>
      <c r="C14" s="15"/>
      <c r="D14" s="28"/>
    </row>
    <row r="15" spans="1:4" s="4" customFormat="1" ht="25.5" customHeight="1">
      <c r="A15" s="46" t="s">
        <v>263</v>
      </c>
      <c r="B15" s="46" t="s">
        <v>265</v>
      </c>
      <c r="C15" s="15"/>
      <c r="D15" s="28"/>
    </row>
    <row r="16" spans="1:4" s="4" customFormat="1" ht="22.5" customHeight="1">
      <c r="A16" s="46" t="s">
        <v>439</v>
      </c>
      <c r="B16" s="46" t="s">
        <v>440</v>
      </c>
      <c r="C16" s="15"/>
      <c r="D16" s="28"/>
    </row>
    <row r="17" spans="1:4" s="4" customFormat="1" ht="25.5" customHeight="1">
      <c r="A17" s="46" t="s">
        <v>266</v>
      </c>
      <c r="B17" s="46" t="s">
        <v>275</v>
      </c>
      <c r="C17" s="15"/>
      <c r="D17" s="28"/>
    </row>
    <row r="18" spans="1:4" s="4" customFormat="1" ht="22.5" customHeight="1">
      <c r="A18" s="46" t="s">
        <v>267</v>
      </c>
      <c r="B18" s="46" t="s">
        <v>276</v>
      </c>
      <c r="C18" s="15"/>
      <c r="D18" s="28"/>
    </row>
    <row r="19" spans="1:4" s="4" customFormat="1" ht="22.5" customHeight="1">
      <c r="A19" s="46" t="s">
        <v>268</v>
      </c>
      <c r="B19" s="46" t="s">
        <v>277</v>
      </c>
      <c r="C19" s="15"/>
      <c r="D19" s="28"/>
    </row>
    <row r="20" spans="1:4" s="4" customFormat="1" ht="27.75" customHeight="1">
      <c r="A20" s="46" t="s">
        <v>269</v>
      </c>
      <c r="B20" s="46" t="s">
        <v>278</v>
      </c>
      <c r="C20" s="15"/>
      <c r="D20" s="28"/>
    </row>
    <row r="21" spans="1:4" s="4" customFormat="1" ht="22.5" customHeight="1">
      <c r="A21" s="46" t="s">
        <v>270</v>
      </c>
      <c r="B21" s="46" t="s">
        <v>279</v>
      </c>
      <c r="C21" s="15"/>
      <c r="D21" s="28"/>
    </row>
    <row r="22" spans="1:4" s="4" customFormat="1" ht="22.5" customHeight="1">
      <c r="A22" s="46" t="s">
        <v>271</v>
      </c>
      <c r="B22" s="46" t="s">
        <v>280</v>
      </c>
      <c r="C22" s="15"/>
      <c r="D22" s="28"/>
    </row>
    <row r="23" spans="1:4" s="4" customFormat="1" ht="24" customHeight="1">
      <c r="A23" s="46" t="s">
        <v>272</v>
      </c>
      <c r="B23" s="46" t="s">
        <v>281</v>
      </c>
      <c r="C23" s="15"/>
      <c r="D23" s="28"/>
    </row>
    <row r="24" spans="1:4" s="4" customFormat="1" ht="25.5" customHeight="1">
      <c r="A24" s="52" t="s">
        <v>273</v>
      </c>
      <c r="B24" s="46" t="s">
        <v>282</v>
      </c>
      <c r="C24" s="15"/>
      <c r="D24" s="28"/>
    </row>
    <row r="25" spans="1:4" s="4" customFormat="1" ht="25.5" customHeight="1">
      <c r="A25" s="46" t="s">
        <v>274</v>
      </c>
      <c r="B25" s="46" t="s">
        <v>283</v>
      </c>
      <c r="C25" s="15"/>
      <c r="D25" s="28"/>
    </row>
    <row r="26" spans="1:4" s="4" customFormat="1" ht="22.5" customHeight="1">
      <c r="A26" s="46" t="s">
        <v>284</v>
      </c>
      <c r="B26" s="46" t="s">
        <v>288</v>
      </c>
      <c r="C26" s="15"/>
      <c r="D26" s="28"/>
    </row>
    <row r="27" spans="1:4" s="4" customFormat="1" ht="24" customHeight="1">
      <c r="A27" s="46" t="s">
        <v>285</v>
      </c>
      <c r="B27" s="46" t="s">
        <v>289</v>
      </c>
      <c r="C27" s="15"/>
      <c r="D27" s="28"/>
    </row>
    <row r="28" spans="1:4" s="4" customFormat="1" ht="25.5" customHeight="1">
      <c r="A28" s="46" t="s">
        <v>286</v>
      </c>
      <c r="B28" s="46" t="s">
        <v>290</v>
      </c>
      <c r="C28" s="15"/>
      <c r="D28" s="28"/>
    </row>
    <row r="29" spans="1:4" s="4" customFormat="1" ht="25.5" customHeight="1">
      <c r="A29" s="46" t="s">
        <v>287</v>
      </c>
      <c r="B29" s="46" t="s">
        <v>291</v>
      </c>
      <c r="C29" s="15"/>
      <c r="D29" s="28"/>
    </row>
    <row r="30" spans="1:4" ht="26.25" customHeight="1">
      <c r="A30" s="46" t="s">
        <v>292</v>
      </c>
      <c r="B30" s="46" t="s">
        <v>295</v>
      </c>
      <c r="C30" s="15"/>
      <c r="D30" s="28"/>
    </row>
    <row r="31" spans="1:4" ht="25.5" customHeight="1">
      <c r="A31" s="46" t="s">
        <v>293</v>
      </c>
      <c r="B31" s="46" t="s">
        <v>441</v>
      </c>
      <c r="C31" s="17"/>
      <c r="D31" s="28"/>
    </row>
    <row r="32" spans="1:4" ht="25.5" customHeight="1">
      <c r="A32" s="46" t="s">
        <v>294</v>
      </c>
      <c r="B32" s="46" t="s">
        <v>442</v>
      </c>
      <c r="C32" s="17"/>
      <c r="D32" s="28"/>
    </row>
    <row r="33" spans="1:4" ht="26.25" customHeight="1">
      <c r="A33" s="46" t="s">
        <v>443</v>
      </c>
      <c r="B33" s="46" t="s">
        <v>444</v>
      </c>
      <c r="C33" s="15"/>
      <c r="D33" s="28"/>
    </row>
    <row r="34" spans="1:4" ht="41.25" customHeight="1">
      <c r="A34" s="46" t="s">
        <v>445</v>
      </c>
      <c r="B34" s="46" t="s">
        <v>446</v>
      </c>
      <c r="C34" s="15"/>
      <c r="D34" s="28"/>
    </row>
    <row r="35" spans="1:4" ht="22.5" customHeight="1">
      <c r="A35" s="46" t="s">
        <v>447</v>
      </c>
      <c r="B35" s="46" t="s">
        <v>448</v>
      </c>
      <c r="C35" s="15"/>
      <c r="D35" s="28"/>
    </row>
    <row r="36" spans="1:4" ht="25.5" customHeight="1">
      <c r="A36" s="46" t="s">
        <v>449</v>
      </c>
      <c r="B36" s="46" t="s">
        <v>450</v>
      </c>
      <c r="C36" s="15"/>
      <c r="D36" s="28"/>
    </row>
    <row r="37" spans="1:4" ht="23.25" customHeight="1">
      <c r="A37" s="46" t="s">
        <v>296</v>
      </c>
      <c r="B37" s="46" t="s">
        <v>299</v>
      </c>
      <c r="C37" s="15"/>
      <c r="D37" s="28"/>
    </row>
    <row r="38" spans="1:4" ht="24" customHeight="1">
      <c r="A38" s="46" t="s">
        <v>297</v>
      </c>
      <c r="B38" s="46" t="s">
        <v>300</v>
      </c>
      <c r="C38" s="17"/>
      <c r="D38" s="28"/>
    </row>
    <row r="39" spans="1:4" ht="26.25" customHeight="1">
      <c r="A39" s="46" t="s">
        <v>298</v>
      </c>
      <c r="B39" s="46" t="s">
        <v>451</v>
      </c>
      <c r="C39" s="17"/>
      <c r="D39" s="28"/>
    </row>
    <row r="40" spans="1:4" ht="26.25" customHeight="1">
      <c r="A40" s="46" t="s">
        <v>452</v>
      </c>
      <c r="B40" s="46" t="s">
        <v>453</v>
      </c>
      <c r="C40" s="15"/>
      <c r="D40" s="28"/>
    </row>
    <row r="41" spans="1:4" ht="26.25" customHeight="1">
      <c r="A41" s="46" t="s">
        <v>454</v>
      </c>
      <c r="B41" s="46" t="s">
        <v>455</v>
      </c>
      <c r="C41" s="34"/>
      <c r="D41" s="26"/>
    </row>
    <row r="42" spans="1:4" ht="25.5" customHeight="1">
      <c r="A42" s="46" t="s">
        <v>456</v>
      </c>
      <c r="B42" s="46" t="s">
        <v>457</v>
      </c>
      <c r="C42" s="15"/>
      <c r="D42" s="28"/>
    </row>
    <row r="43" spans="1:4" ht="30.75" customHeight="1">
      <c r="A43" s="107" t="s">
        <v>458</v>
      </c>
      <c r="B43" s="106"/>
      <c r="C43" s="114"/>
      <c r="D43" s="62">
        <f>SUM(D45:D62)</f>
        <v>0</v>
      </c>
    </row>
    <row r="44" spans="1:4" ht="29.25" customHeight="1">
      <c r="A44" s="98" t="s">
        <v>344</v>
      </c>
      <c r="B44" s="94"/>
      <c r="C44" s="95"/>
      <c r="D44" s="28"/>
    </row>
    <row r="45" spans="1:4" ht="25.5" customHeight="1">
      <c r="A45" s="46" t="s">
        <v>197</v>
      </c>
      <c r="B45" s="46" t="s">
        <v>206</v>
      </c>
      <c r="C45" s="43"/>
      <c r="D45" s="28"/>
    </row>
    <row r="46" spans="1:4" ht="25.5" customHeight="1">
      <c r="A46" s="46" t="s">
        <v>198</v>
      </c>
      <c r="B46" s="46" t="s">
        <v>207</v>
      </c>
      <c r="C46" s="43"/>
      <c r="D46" s="28"/>
    </row>
    <row r="47" spans="1:4" ht="25.5" customHeight="1">
      <c r="A47" s="46" t="s">
        <v>199</v>
      </c>
      <c r="B47" s="46" t="s">
        <v>208</v>
      </c>
      <c r="C47" s="43"/>
      <c r="D47" s="28"/>
    </row>
    <row r="48" spans="1:4" ht="25.5" customHeight="1">
      <c r="A48" s="46" t="s">
        <v>200</v>
      </c>
      <c r="B48" s="46" t="s">
        <v>209</v>
      </c>
      <c r="C48" s="43"/>
      <c r="D48" s="28"/>
    </row>
    <row r="49" spans="1:4" ht="25.5" customHeight="1">
      <c r="A49" s="46" t="s">
        <v>201</v>
      </c>
      <c r="B49" s="46" t="s">
        <v>210</v>
      </c>
      <c r="C49" s="43"/>
      <c r="D49" s="28"/>
    </row>
    <row r="50" spans="1:4" ht="25.5" customHeight="1">
      <c r="A50" s="46" t="s">
        <v>202</v>
      </c>
      <c r="B50" s="46" t="s">
        <v>211</v>
      </c>
      <c r="C50" s="43"/>
      <c r="D50" s="28"/>
    </row>
    <row r="51" spans="1:4" ht="25.5" customHeight="1">
      <c r="A51" s="46" t="s">
        <v>203</v>
      </c>
      <c r="B51" s="46" t="s">
        <v>212</v>
      </c>
      <c r="C51" s="43"/>
      <c r="D51" s="28"/>
    </row>
    <row r="52" spans="1:4" ht="25.5" customHeight="1">
      <c r="A52" s="46" t="s">
        <v>204</v>
      </c>
      <c r="B52" s="46" t="s">
        <v>213</v>
      </c>
      <c r="C52" s="43"/>
      <c r="D52" s="28"/>
    </row>
    <row r="53" spans="1:4" ht="39" customHeight="1">
      <c r="A53" s="46" t="s">
        <v>205</v>
      </c>
      <c r="B53" s="46" t="s">
        <v>214</v>
      </c>
      <c r="C53" s="43"/>
      <c r="D53" s="28"/>
    </row>
    <row r="54" spans="1:4" ht="25.5" customHeight="1">
      <c r="A54" s="46" t="s">
        <v>215</v>
      </c>
      <c r="B54" s="46" t="s">
        <v>218</v>
      </c>
      <c r="C54" s="50"/>
      <c r="D54" s="28"/>
    </row>
    <row r="55" spans="1:4" ht="25.5" customHeight="1">
      <c r="A55" s="46" t="s">
        <v>216</v>
      </c>
      <c r="B55" s="46" t="s">
        <v>219</v>
      </c>
      <c r="C55" s="43"/>
      <c r="D55" s="28"/>
    </row>
    <row r="56" spans="1:4" ht="25.5" customHeight="1">
      <c r="A56" s="46" t="s">
        <v>406</v>
      </c>
      <c r="B56" s="46" t="s">
        <v>407</v>
      </c>
      <c r="C56" s="43"/>
      <c r="D56" s="28"/>
    </row>
    <row r="57" spans="1:4" ht="25.5" customHeight="1">
      <c r="A57" s="46" t="s">
        <v>217</v>
      </c>
      <c r="B57" s="46" t="s">
        <v>220</v>
      </c>
      <c r="C57" s="43"/>
      <c r="D57" s="28"/>
    </row>
    <row r="58" spans="1:4" ht="25.5" customHeight="1">
      <c r="A58" s="46" t="s">
        <v>221</v>
      </c>
      <c r="B58" s="46" t="s">
        <v>226</v>
      </c>
      <c r="C58" s="43"/>
      <c r="D58" s="28"/>
    </row>
    <row r="59" spans="1:4" ht="25.5" customHeight="1">
      <c r="A59" s="46" t="s">
        <v>222</v>
      </c>
      <c r="B59" s="46" t="s">
        <v>227</v>
      </c>
      <c r="C59" s="43"/>
      <c r="D59" s="28"/>
    </row>
    <row r="60" spans="1:4" ht="25.5" customHeight="1">
      <c r="A60" s="46" t="s">
        <v>223</v>
      </c>
      <c r="B60" s="46" t="s">
        <v>228</v>
      </c>
      <c r="C60" s="43"/>
      <c r="D60" s="28"/>
    </row>
    <row r="61" spans="1:4" ht="25.5" customHeight="1">
      <c r="A61" s="46" t="s">
        <v>224</v>
      </c>
      <c r="B61" s="46" t="s">
        <v>229</v>
      </c>
      <c r="C61" s="43"/>
      <c r="D61" s="28"/>
    </row>
    <row r="62" spans="1:4" ht="25.5" customHeight="1">
      <c r="A62" s="46" t="s">
        <v>225</v>
      </c>
      <c r="B62" s="46" t="s">
        <v>230</v>
      </c>
      <c r="C62" s="43"/>
      <c r="D62" s="28"/>
    </row>
    <row r="63" spans="1:4" ht="31.5" customHeight="1">
      <c r="A63" s="107" t="s">
        <v>459</v>
      </c>
      <c r="B63" s="106"/>
      <c r="C63" s="114"/>
      <c r="D63" s="62">
        <f>D76+D75+D74+D73+D70+D68+D65+D64+D69+D71+D72</f>
        <v>0</v>
      </c>
    </row>
    <row r="64" spans="1:4" ht="23.25" customHeight="1">
      <c r="A64" s="52" t="s">
        <v>411</v>
      </c>
      <c r="B64" s="46" t="s">
        <v>412</v>
      </c>
      <c r="C64" s="49"/>
      <c r="D64" s="29"/>
    </row>
    <row r="65" spans="1:4" ht="39.75" customHeight="1">
      <c r="A65" s="52" t="s">
        <v>413</v>
      </c>
      <c r="B65" s="46" t="s">
        <v>414</v>
      </c>
      <c r="C65" s="49"/>
      <c r="D65" s="29"/>
    </row>
    <row r="66" spans="1:4" ht="23.25" customHeight="1">
      <c r="A66" s="52" t="s">
        <v>415</v>
      </c>
      <c r="B66" s="46" t="s">
        <v>416</v>
      </c>
      <c r="C66" s="49"/>
      <c r="D66" s="29"/>
    </row>
    <row r="67" spans="1:4" ht="24.75" customHeight="1">
      <c r="A67" s="52" t="s">
        <v>417</v>
      </c>
      <c r="B67" s="46" t="s">
        <v>418</v>
      </c>
      <c r="C67" s="49"/>
      <c r="D67" s="29"/>
    </row>
    <row r="68" spans="1:4" ht="26.25" customHeight="1">
      <c r="A68" s="52" t="s">
        <v>419</v>
      </c>
      <c r="B68" s="46" t="s">
        <v>420</v>
      </c>
      <c r="C68" s="49"/>
      <c r="D68" s="29"/>
    </row>
    <row r="69" spans="1:4" ht="39.75" customHeight="1">
      <c r="A69" s="52" t="s">
        <v>421</v>
      </c>
      <c r="B69" s="46" t="s">
        <v>422</v>
      </c>
      <c r="C69" s="49"/>
      <c r="D69" s="29"/>
    </row>
    <row r="70" spans="1:4" ht="23.25" customHeight="1">
      <c r="A70" s="52" t="s">
        <v>423</v>
      </c>
      <c r="B70" s="46" t="s">
        <v>424</v>
      </c>
      <c r="C70" s="49"/>
      <c r="D70" s="29"/>
    </row>
    <row r="71" spans="1:4" ht="23.25" customHeight="1">
      <c r="A71" s="52" t="s">
        <v>425</v>
      </c>
      <c r="B71" s="46" t="s">
        <v>426</v>
      </c>
      <c r="C71" s="49"/>
      <c r="D71" s="29"/>
    </row>
    <row r="72" spans="1:4" ht="23.25" customHeight="1">
      <c r="A72" s="52" t="s">
        <v>427</v>
      </c>
      <c r="B72" s="46" t="s">
        <v>428</v>
      </c>
      <c r="C72" s="49"/>
      <c r="D72" s="29"/>
    </row>
    <row r="73" spans="1:4" ht="24.75" customHeight="1">
      <c r="A73" s="52" t="s">
        <v>429</v>
      </c>
      <c r="B73" s="46" t="s">
        <v>430</v>
      </c>
      <c r="C73" s="49"/>
      <c r="D73" s="29"/>
    </row>
    <row r="74" spans="1:4" ht="24.75" customHeight="1">
      <c r="A74" s="52" t="s">
        <v>431</v>
      </c>
      <c r="B74" s="46" t="s">
        <v>432</v>
      </c>
      <c r="C74" s="49"/>
      <c r="D74" s="29"/>
    </row>
    <row r="75" spans="1:4" ht="23.25" customHeight="1">
      <c r="A75" s="52" t="s">
        <v>433</v>
      </c>
      <c r="B75" s="46" t="s">
        <v>434</v>
      </c>
      <c r="C75" s="49"/>
      <c r="D75" s="29"/>
    </row>
    <row r="76" spans="1:4" ht="24" customHeight="1">
      <c r="A76" s="52" t="s">
        <v>435</v>
      </c>
      <c r="B76" s="46" t="s">
        <v>436</v>
      </c>
      <c r="C76" s="50"/>
      <c r="D76" s="26"/>
    </row>
    <row r="77" spans="1:4" ht="30" customHeight="1">
      <c r="A77" s="107" t="s">
        <v>301</v>
      </c>
      <c r="B77" s="106"/>
      <c r="C77" s="114"/>
      <c r="D77" s="62">
        <f>D78+D79+D80+D81+D82</f>
        <v>0</v>
      </c>
    </row>
    <row r="78" spans="1:4" ht="23.25" customHeight="1">
      <c r="A78" s="46" t="s">
        <v>302</v>
      </c>
      <c r="B78" s="46" t="s">
        <v>307</v>
      </c>
      <c r="C78" s="43"/>
      <c r="D78" s="28"/>
    </row>
    <row r="79" spans="1:4" ht="25.5" customHeight="1">
      <c r="A79" s="46" t="s">
        <v>303</v>
      </c>
      <c r="B79" s="46" t="s">
        <v>308</v>
      </c>
      <c r="C79" s="43"/>
      <c r="D79" s="28"/>
    </row>
    <row r="80" spans="1:4" ht="25.5" customHeight="1">
      <c r="A80" s="46" t="s">
        <v>304</v>
      </c>
      <c r="B80" s="46" t="s">
        <v>309</v>
      </c>
      <c r="C80" s="43"/>
      <c r="D80" s="28"/>
    </row>
    <row r="81" spans="1:4" ht="24" customHeight="1">
      <c r="A81" s="46" t="s">
        <v>305</v>
      </c>
      <c r="B81" s="46" t="s">
        <v>310</v>
      </c>
      <c r="C81" s="43"/>
      <c r="D81" s="28"/>
    </row>
    <row r="82" spans="1:4" ht="25.5" customHeight="1">
      <c r="A82" s="46" t="s">
        <v>306</v>
      </c>
      <c r="B82" s="46" t="s">
        <v>311</v>
      </c>
      <c r="C82" s="50"/>
      <c r="D82" s="28"/>
    </row>
    <row r="83" spans="1:4" ht="30" customHeight="1">
      <c r="A83" s="107" t="s">
        <v>589</v>
      </c>
      <c r="B83" s="106"/>
      <c r="C83" s="114"/>
      <c r="D83" s="62">
        <f>SUM(D85:D108)</f>
        <v>0</v>
      </c>
    </row>
    <row r="84" spans="1:4" ht="30" customHeight="1">
      <c r="A84" s="98" t="s">
        <v>344</v>
      </c>
      <c r="B84" s="94"/>
      <c r="C84" s="95"/>
      <c r="D84" s="29"/>
    </row>
    <row r="85" spans="1:4" ht="23.25" customHeight="1">
      <c r="A85" s="46" t="s">
        <v>585</v>
      </c>
      <c r="B85" s="46" t="s">
        <v>586</v>
      </c>
      <c r="C85" s="73"/>
      <c r="D85" s="29"/>
    </row>
    <row r="86" spans="1:4" ht="24" customHeight="1">
      <c r="A86" s="46" t="s">
        <v>127</v>
      </c>
      <c r="B86" s="46" t="s">
        <v>131</v>
      </c>
      <c r="C86" s="73"/>
      <c r="D86" s="29"/>
    </row>
    <row r="87" spans="1:4" ht="25.5" customHeight="1">
      <c r="A87" s="46" t="s">
        <v>128</v>
      </c>
      <c r="B87" s="46" t="s">
        <v>132</v>
      </c>
      <c r="C87" s="73"/>
      <c r="D87" s="29"/>
    </row>
    <row r="88" spans="1:4" ht="41.25" customHeight="1">
      <c r="A88" s="46" t="s">
        <v>129</v>
      </c>
      <c r="B88" s="46" t="s">
        <v>133</v>
      </c>
      <c r="C88" s="73"/>
      <c r="D88" s="29"/>
    </row>
    <row r="89" spans="1:4" ht="23.25" customHeight="1">
      <c r="A89" s="46" t="s">
        <v>130</v>
      </c>
      <c r="B89" s="46" t="s">
        <v>134</v>
      </c>
      <c r="C89" s="73"/>
      <c r="D89" s="29"/>
    </row>
    <row r="90" spans="1:4" ht="23.25" customHeight="1">
      <c r="A90" s="46" t="s">
        <v>135</v>
      </c>
      <c r="B90" s="46" t="s">
        <v>137</v>
      </c>
      <c r="C90" s="73"/>
      <c r="D90" s="29"/>
    </row>
    <row r="91" spans="1:4" ht="23.25" customHeight="1">
      <c r="A91" s="46" t="s">
        <v>136</v>
      </c>
      <c r="B91" s="46" t="s">
        <v>138</v>
      </c>
      <c r="C91" s="73"/>
      <c r="D91" s="29"/>
    </row>
    <row r="92" spans="1:4" ht="24" customHeight="1">
      <c r="A92" s="46" t="s">
        <v>139</v>
      </c>
      <c r="B92" s="46" t="s">
        <v>142</v>
      </c>
      <c r="C92" s="73"/>
      <c r="D92" s="29"/>
    </row>
    <row r="93" spans="1:4" ht="24" customHeight="1">
      <c r="A93" s="46" t="s">
        <v>140</v>
      </c>
      <c r="B93" s="46" t="s">
        <v>143</v>
      </c>
      <c r="C93" s="73"/>
      <c r="D93" s="29"/>
    </row>
    <row r="94" spans="1:4" ht="25.5" customHeight="1">
      <c r="A94" s="46" t="s">
        <v>141</v>
      </c>
      <c r="B94" s="46" t="s">
        <v>144</v>
      </c>
      <c r="C94" s="73"/>
      <c r="D94" s="29"/>
    </row>
    <row r="95" spans="1:4" ht="39" customHeight="1">
      <c r="A95" s="46" t="s">
        <v>145</v>
      </c>
      <c r="B95" s="46" t="s">
        <v>369</v>
      </c>
      <c r="C95" s="73"/>
      <c r="D95" s="29"/>
    </row>
    <row r="96" spans="1:4" ht="39" customHeight="1">
      <c r="A96" s="46" t="s">
        <v>146</v>
      </c>
      <c r="B96" s="46" t="s">
        <v>370</v>
      </c>
      <c r="C96" s="73"/>
      <c r="D96" s="29"/>
    </row>
    <row r="97" spans="1:4" ht="22.5" customHeight="1">
      <c r="A97" s="46" t="s">
        <v>371</v>
      </c>
      <c r="B97" s="46" t="s">
        <v>372</v>
      </c>
      <c r="C97" s="73"/>
      <c r="D97" s="29"/>
    </row>
    <row r="98" spans="1:4" ht="42" customHeight="1">
      <c r="A98" s="46" t="s">
        <v>373</v>
      </c>
      <c r="B98" s="46" t="s">
        <v>374</v>
      </c>
      <c r="C98" s="73"/>
      <c r="D98" s="29"/>
    </row>
    <row r="99" spans="1:4" ht="24" customHeight="1">
      <c r="A99" s="46" t="s">
        <v>375</v>
      </c>
      <c r="B99" s="46" t="s">
        <v>376</v>
      </c>
      <c r="C99" s="73"/>
      <c r="D99" s="29"/>
    </row>
    <row r="100" spans="1:4" ht="39" customHeight="1">
      <c r="A100" s="46" t="s">
        <v>377</v>
      </c>
      <c r="B100" s="46" t="s">
        <v>378</v>
      </c>
      <c r="C100" s="73"/>
      <c r="D100" s="29"/>
    </row>
    <row r="101" spans="1:4" ht="25.5" customHeight="1">
      <c r="A101" s="46" t="s">
        <v>379</v>
      </c>
      <c r="B101" s="46" t="s">
        <v>380</v>
      </c>
      <c r="C101" s="73"/>
      <c r="D101" s="29"/>
    </row>
    <row r="102" spans="1:4" ht="40.5" customHeight="1">
      <c r="A102" s="46" t="s">
        <v>381</v>
      </c>
      <c r="B102" s="46" t="s">
        <v>382</v>
      </c>
      <c r="C102" s="73"/>
      <c r="D102" s="29"/>
    </row>
    <row r="103" spans="1:4" ht="23.25" customHeight="1">
      <c r="A103" s="46" t="s">
        <v>147</v>
      </c>
      <c r="B103" s="46" t="s">
        <v>152</v>
      </c>
      <c r="C103" s="73"/>
      <c r="D103" s="29"/>
    </row>
    <row r="104" spans="1:4" ht="25.5" customHeight="1">
      <c r="A104" s="46" t="s">
        <v>148</v>
      </c>
      <c r="B104" s="46" t="s">
        <v>153</v>
      </c>
      <c r="C104" s="73"/>
      <c r="D104" s="29"/>
    </row>
    <row r="105" spans="1:4" ht="23.25" customHeight="1">
      <c r="A105" s="46" t="s">
        <v>149</v>
      </c>
      <c r="B105" s="46" t="s">
        <v>154</v>
      </c>
      <c r="C105" s="73"/>
      <c r="D105" s="29"/>
    </row>
    <row r="106" spans="1:4" ht="23.25" customHeight="1">
      <c r="A106" s="46" t="s">
        <v>150</v>
      </c>
      <c r="B106" s="46" t="s">
        <v>155</v>
      </c>
      <c r="C106" s="73"/>
      <c r="D106" s="29"/>
    </row>
    <row r="107" spans="1:4" ht="23.25" customHeight="1">
      <c r="A107" s="46" t="s">
        <v>151</v>
      </c>
      <c r="B107" s="46" t="s">
        <v>156</v>
      </c>
      <c r="C107" s="73"/>
      <c r="D107" s="29"/>
    </row>
    <row r="108" spans="1:4" ht="24" customHeight="1">
      <c r="A108" s="46" t="s">
        <v>157</v>
      </c>
      <c r="B108" s="46" t="s">
        <v>158</v>
      </c>
      <c r="C108" s="73"/>
      <c r="D108" s="29"/>
    </row>
    <row r="109" spans="1:4" ht="30.75" customHeight="1">
      <c r="A109" s="107" t="s">
        <v>460</v>
      </c>
      <c r="B109" s="106"/>
      <c r="C109" s="114"/>
      <c r="D109" s="78">
        <f>D111+D112+D113+D114+D115+D116+D117+D118+D119+D120+D121+D122+D123</f>
        <v>0</v>
      </c>
    </row>
    <row r="110" spans="1:4" ht="30.75" customHeight="1">
      <c r="A110" s="98" t="s">
        <v>344</v>
      </c>
      <c r="B110" s="94"/>
      <c r="C110" s="95"/>
      <c r="D110" s="56"/>
    </row>
    <row r="111" spans="1:4" ht="24" customHeight="1">
      <c r="A111" s="46" t="s">
        <v>231</v>
      </c>
      <c r="B111" s="46" t="s">
        <v>233</v>
      </c>
      <c r="C111" s="43"/>
      <c r="D111" s="56"/>
    </row>
    <row r="112" spans="1:4" ht="24" customHeight="1">
      <c r="A112" s="46" t="s">
        <v>232</v>
      </c>
      <c r="B112" s="46" t="s">
        <v>234</v>
      </c>
      <c r="C112" s="43"/>
      <c r="D112" s="56"/>
    </row>
    <row r="113" spans="1:4" ht="24" customHeight="1">
      <c r="A113" s="46" t="s">
        <v>235</v>
      </c>
      <c r="B113" s="46" t="s">
        <v>239</v>
      </c>
      <c r="C113" s="43"/>
      <c r="D113" s="56"/>
    </row>
    <row r="114" spans="1:4" ht="24" customHeight="1">
      <c r="A114" s="46" t="s">
        <v>236</v>
      </c>
      <c r="B114" s="46" t="s">
        <v>240</v>
      </c>
      <c r="C114" s="43"/>
      <c r="D114" s="56"/>
    </row>
    <row r="115" spans="1:4" ht="24" customHeight="1">
      <c r="A115" s="46" t="s">
        <v>237</v>
      </c>
      <c r="B115" s="46" t="s">
        <v>241</v>
      </c>
      <c r="C115" s="43"/>
      <c r="D115" s="56"/>
    </row>
    <row r="116" spans="1:4" ht="22.5" customHeight="1">
      <c r="A116" s="46" t="s">
        <v>238</v>
      </c>
      <c r="B116" s="46" t="s">
        <v>144</v>
      </c>
      <c r="C116" s="43"/>
      <c r="D116" s="56"/>
    </row>
    <row r="117" spans="1:4" ht="24" customHeight="1">
      <c r="A117" s="46" t="s">
        <v>242</v>
      </c>
      <c r="B117" s="46" t="s">
        <v>246</v>
      </c>
      <c r="C117" s="43"/>
      <c r="D117" s="56"/>
    </row>
    <row r="118" spans="1:4" ht="24" customHeight="1">
      <c r="A118" s="46" t="s">
        <v>243</v>
      </c>
      <c r="B118" s="46" t="s">
        <v>247</v>
      </c>
      <c r="C118" s="50"/>
      <c r="D118" s="56"/>
    </row>
    <row r="119" spans="1:4" ht="24" customHeight="1">
      <c r="A119" s="46" t="s">
        <v>244</v>
      </c>
      <c r="B119" s="46" t="s">
        <v>248</v>
      </c>
      <c r="C119" s="43"/>
      <c r="D119" s="56"/>
    </row>
    <row r="120" spans="1:4" ht="24" customHeight="1">
      <c r="A120" s="46" t="s">
        <v>245</v>
      </c>
      <c r="B120" s="46" t="s">
        <v>249</v>
      </c>
      <c r="C120" s="50"/>
      <c r="D120" s="56"/>
    </row>
    <row r="121" spans="1:4" ht="24" customHeight="1">
      <c r="A121" s="46" t="s">
        <v>250</v>
      </c>
      <c r="B121" s="46" t="s">
        <v>253</v>
      </c>
      <c r="C121" s="43"/>
      <c r="D121" s="56"/>
    </row>
    <row r="122" spans="1:4" ht="24" customHeight="1">
      <c r="A122" s="46" t="s">
        <v>251</v>
      </c>
      <c r="B122" s="46" t="s">
        <v>254</v>
      </c>
      <c r="C122" s="43"/>
      <c r="D122" s="56"/>
    </row>
    <row r="123" spans="1:4" ht="24.75" customHeight="1">
      <c r="A123" s="46" t="s">
        <v>252</v>
      </c>
      <c r="B123" s="46" t="s">
        <v>158</v>
      </c>
      <c r="C123" s="46"/>
      <c r="D123" s="28"/>
    </row>
    <row r="124" spans="1:4" ht="13.5" customHeight="1" thickBot="1">
      <c r="A124" s="55"/>
      <c r="B124" s="55"/>
      <c r="C124" s="55"/>
      <c r="D124" s="30"/>
    </row>
    <row r="125" spans="1:4" ht="31.5" customHeight="1" thickBot="1">
      <c r="A125" s="65" t="s">
        <v>256</v>
      </c>
      <c r="B125" s="66" t="s">
        <v>461</v>
      </c>
      <c r="C125" s="67"/>
      <c r="D125" s="68">
        <v>0</v>
      </c>
    </row>
    <row r="126" spans="1:4" ht="12.75" customHeight="1" thickBot="1">
      <c r="A126" s="91"/>
      <c r="B126" s="92"/>
      <c r="C126" s="93"/>
      <c r="D126" s="57"/>
    </row>
    <row r="127" spans="1:4" ht="30.75" customHeight="1" thickBot="1">
      <c r="A127" s="65" t="s">
        <v>315</v>
      </c>
      <c r="B127" s="66" t="s">
        <v>318</v>
      </c>
      <c r="C127" s="67"/>
      <c r="D127" s="68">
        <v>0</v>
      </c>
    </row>
    <row r="128" spans="1:4" ht="15" customHeight="1" thickBot="1">
      <c r="A128" s="53"/>
      <c r="B128" s="53"/>
      <c r="C128" s="54"/>
      <c r="D128" s="33"/>
    </row>
    <row r="129" spans="1:4" ht="27" customHeight="1" thickBot="1">
      <c r="A129" s="65" t="s">
        <v>345</v>
      </c>
      <c r="B129" s="66" t="s">
        <v>346</v>
      </c>
      <c r="C129" s="67"/>
      <c r="D129" s="68">
        <v>0</v>
      </c>
    </row>
    <row r="130" spans="1:4" ht="21" thickBot="1">
      <c r="A130" s="31"/>
      <c r="B130" s="31"/>
      <c r="C130" s="41"/>
      <c r="D130" s="33"/>
    </row>
    <row r="131" spans="1:4" ht="58.5" customHeight="1" thickBot="1">
      <c r="A131" s="80"/>
      <c r="B131" s="81" t="s">
        <v>312</v>
      </c>
      <c r="C131" s="82"/>
      <c r="D131" s="83">
        <f>D129+D127+D125+D109+D83+D77+D63+D43+D9+D11</f>
        <v>0</v>
      </c>
    </row>
    <row r="132" spans="1:4">
      <c r="A132" s="35"/>
      <c r="B132" s="35"/>
      <c r="C132" s="36"/>
      <c r="D132" s="36"/>
    </row>
    <row r="133" spans="1:4">
      <c r="A133" s="35"/>
      <c r="B133" s="35"/>
      <c r="C133" s="36"/>
      <c r="D133" s="36"/>
    </row>
    <row r="134" spans="1:4" ht="23.25">
      <c r="A134" s="8"/>
      <c r="B134" s="24" t="s">
        <v>337</v>
      </c>
      <c r="C134" s="97" t="s">
        <v>338</v>
      </c>
      <c r="D134" s="97"/>
    </row>
    <row r="135" spans="1:4" ht="23.25">
      <c r="A135" s="8"/>
      <c r="B135" s="24"/>
      <c r="C135" s="24"/>
      <c r="D135" s="25"/>
    </row>
    <row r="136" spans="1:4" ht="23.25">
      <c r="A136" s="8"/>
      <c r="B136" s="24" t="s">
        <v>339</v>
      </c>
      <c r="C136" s="97" t="s">
        <v>340</v>
      </c>
      <c r="D136" s="97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 ht="5.25" customHeight="1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 s="4" customFormat="1">
      <c r="A146" s="8"/>
      <c r="B146" s="8"/>
      <c r="C146" s="9"/>
      <c r="D146" s="10"/>
    </row>
    <row r="147" spans="1:4" s="4" customFormat="1">
      <c r="A147" s="8"/>
      <c r="B147" s="8"/>
      <c r="C147" s="9"/>
      <c r="D147" s="10"/>
    </row>
    <row r="148" spans="1:4" s="4" customFormat="1">
      <c r="A148" s="8"/>
      <c r="B148" s="8"/>
      <c r="C148" s="9"/>
      <c r="D148" s="10"/>
    </row>
    <row r="149" spans="1:4" s="4" customFormat="1">
      <c r="A149" s="8"/>
      <c r="B149" s="8"/>
      <c r="C149" s="9"/>
      <c r="D149" s="10"/>
    </row>
    <row r="150" spans="1:4" s="4" customFormat="1">
      <c r="A150" s="8"/>
      <c r="B150" s="8"/>
      <c r="C150" s="9"/>
      <c r="D150" s="10"/>
    </row>
    <row r="151" spans="1:4" s="4" customFormat="1">
      <c r="A151" s="8"/>
      <c r="B151" s="8"/>
      <c r="C151" s="9"/>
      <c r="D151" s="10"/>
    </row>
    <row r="152" spans="1:4" s="4" customFormat="1">
      <c r="A152" s="8"/>
      <c r="B152" s="8"/>
      <c r="C152" s="9"/>
      <c r="D152" s="10"/>
    </row>
    <row r="153" spans="1:4" s="4" customFormat="1">
      <c r="A153" s="8"/>
      <c r="B153" s="8"/>
      <c r="C153" s="9"/>
      <c r="D153" s="10"/>
    </row>
    <row r="154" spans="1:4" s="4" customFormat="1">
      <c r="A154" s="8"/>
      <c r="B154" s="8"/>
      <c r="C154" s="9"/>
      <c r="D154" s="10"/>
    </row>
    <row r="155" spans="1:4" s="4" customFormat="1">
      <c r="A155" s="8"/>
      <c r="B155" s="8"/>
      <c r="C155" s="11"/>
      <c r="D155" s="10"/>
    </row>
    <row r="156" spans="1:4" s="4" customFormat="1">
      <c r="A156" s="8"/>
      <c r="B156" s="8"/>
      <c r="C156" s="9"/>
      <c r="D156" s="10"/>
    </row>
    <row r="157" spans="1:4" s="4" customFormat="1">
      <c r="A157" s="8"/>
      <c r="B157" s="8"/>
      <c r="C157" s="11"/>
      <c r="D157" s="10"/>
    </row>
    <row r="158" spans="1:4" s="4" customFormat="1">
      <c r="A158" s="8"/>
      <c r="B158" s="8"/>
      <c r="C158" s="9"/>
      <c r="D158" s="10"/>
    </row>
    <row r="159" spans="1:4" s="4" customFormat="1">
      <c r="A159" s="8"/>
      <c r="B159" s="8"/>
      <c r="C159" s="9"/>
      <c r="D159" s="10"/>
    </row>
    <row r="160" spans="1:4" s="4" customFormat="1">
      <c r="A160" s="8"/>
      <c r="B160" s="8"/>
      <c r="C160" s="9"/>
      <c r="D160" s="10"/>
    </row>
    <row r="161" spans="1:4" s="4" customFormat="1">
      <c r="A161" s="8"/>
      <c r="B161" s="8"/>
      <c r="C161" s="11"/>
      <c r="D161" s="10"/>
    </row>
    <row r="162" spans="1:4" s="4" customFormat="1">
      <c r="A162" s="8"/>
      <c r="B162" s="8"/>
      <c r="C162" s="9"/>
      <c r="D162" s="10"/>
    </row>
    <row r="163" spans="1:4" s="4" customFormat="1">
      <c r="A163" s="8"/>
      <c r="B163" s="8"/>
      <c r="C163" s="9"/>
      <c r="D163" s="10"/>
    </row>
    <row r="164" spans="1:4" s="4" customFormat="1">
      <c r="A164" s="8"/>
      <c r="B164" s="8"/>
      <c r="C164" s="9"/>
      <c r="D164" s="10"/>
    </row>
    <row r="165" spans="1:4" s="4" customFormat="1">
      <c r="A165" s="8"/>
      <c r="B165" s="8"/>
      <c r="C165" s="11"/>
      <c r="D165" s="10"/>
    </row>
    <row r="166" spans="1:4" s="4" customFormat="1">
      <c r="A166" s="8"/>
      <c r="B166" s="8"/>
      <c r="C166" s="9"/>
      <c r="D166" s="10"/>
    </row>
    <row r="167" spans="1:4" s="4" customFormat="1">
      <c r="A167" s="8"/>
      <c r="B167" s="8"/>
      <c r="C167" s="11"/>
      <c r="D167" s="10"/>
    </row>
    <row r="168" spans="1:4" s="4" customFormat="1">
      <c r="A168" s="8"/>
      <c r="B168" s="8"/>
      <c r="C168" s="9"/>
      <c r="D168" s="10"/>
    </row>
    <row r="169" spans="1:4" s="4" customFormat="1">
      <c r="A169" s="8"/>
      <c r="B169" s="8"/>
      <c r="C169" s="9"/>
      <c r="D169" s="10"/>
    </row>
    <row r="170" spans="1:4" s="4" customFormat="1">
      <c r="A170" s="8"/>
      <c r="B170" s="8"/>
      <c r="C170" s="9"/>
      <c r="D170" s="10"/>
    </row>
    <row r="171" spans="1:4" s="4" customFormat="1">
      <c r="A171" s="8"/>
      <c r="B171" s="8"/>
      <c r="C171" s="9"/>
      <c r="D171" s="10"/>
    </row>
    <row r="172" spans="1:4" s="4" customFormat="1">
      <c r="A172" s="8"/>
      <c r="B172" s="8"/>
      <c r="C172" s="9"/>
      <c r="D172" s="10"/>
    </row>
    <row r="173" spans="1:4" s="4" customFormat="1">
      <c r="A173" s="8"/>
      <c r="B173" s="8"/>
      <c r="C173" s="9"/>
      <c r="D173" s="10"/>
    </row>
    <row r="174" spans="1:4" s="4" customFormat="1">
      <c r="A174" s="8"/>
      <c r="B174" s="8"/>
      <c r="C174" s="9"/>
      <c r="D174" s="10"/>
    </row>
    <row r="175" spans="1:4" s="4" customFormat="1">
      <c r="A175" s="8"/>
      <c r="B175" s="8"/>
      <c r="C175" s="9"/>
      <c r="D175" s="10"/>
    </row>
    <row r="176" spans="1:4" s="4" customFormat="1">
      <c r="A176" s="8"/>
      <c r="B176" s="8"/>
      <c r="C176" s="9"/>
      <c r="D176" s="10"/>
    </row>
    <row r="177" spans="1:4" s="4" customFormat="1">
      <c r="A177" s="8"/>
      <c r="B177" s="8"/>
      <c r="C177" s="9"/>
      <c r="D177" s="10"/>
    </row>
    <row r="178" spans="1:4" s="4" customFormat="1">
      <c r="A178" s="8"/>
      <c r="B178" s="8"/>
      <c r="C178" s="9"/>
      <c r="D178" s="10"/>
    </row>
    <row r="179" spans="1:4" s="4" customFormat="1">
      <c r="A179" s="8"/>
      <c r="B179" s="8"/>
      <c r="C179" s="9"/>
      <c r="D179" s="10"/>
    </row>
    <row r="180" spans="1:4" s="4" customFormat="1">
      <c r="A180" s="8"/>
      <c r="B180" s="8"/>
      <c r="C180" s="9"/>
      <c r="D180" s="10"/>
    </row>
    <row r="181" spans="1:4" s="4" customFormat="1">
      <c r="A181" s="8"/>
      <c r="B181" s="8"/>
      <c r="C181" s="9"/>
      <c r="D181" s="10"/>
    </row>
    <row r="182" spans="1:4" s="4" customFormat="1">
      <c r="A182" s="8"/>
      <c r="B182" s="8"/>
      <c r="C182" s="9"/>
      <c r="D182" s="10"/>
    </row>
    <row r="183" spans="1:4" s="4" customFormat="1">
      <c r="A183" s="8"/>
      <c r="B183" s="8"/>
      <c r="C183" s="9"/>
      <c r="D183" s="10"/>
    </row>
    <row r="184" spans="1:4" s="4" customFormat="1">
      <c r="A184" s="8"/>
      <c r="B184" s="8"/>
      <c r="C184" s="9"/>
      <c r="D184" s="10"/>
    </row>
    <row r="185" spans="1:4" s="4" customFormat="1">
      <c r="A185" s="8"/>
      <c r="B185" s="8"/>
      <c r="C185" s="9"/>
      <c r="D185" s="10"/>
    </row>
    <row r="186" spans="1:4" s="4" customFormat="1">
      <c r="A186" s="8"/>
      <c r="B186" s="8"/>
      <c r="C186" s="9"/>
      <c r="D186" s="10"/>
    </row>
    <row r="187" spans="1:4" s="4" customFormat="1">
      <c r="A187" s="8"/>
      <c r="B187" s="8"/>
      <c r="C187" s="9"/>
      <c r="D187" s="10"/>
    </row>
    <row r="188" spans="1:4" s="4" customFormat="1">
      <c r="A188" s="8"/>
      <c r="B188" s="8"/>
      <c r="C188" s="9"/>
      <c r="D188" s="10"/>
    </row>
    <row r="189" spans="1:4" s="4" customFormat="1">
      <c r="A189" s="8"/>
      <c r="B189" s="8"/>
      <c r="C189" s="9"/>
      <c r="D189" s="10"/>
    </row>
    <row r="190" spans="1:4" s="4" customFormat="1">
      <c r="A190" s="8"/>
      <c r="B190" s="8"/>
      <c r="C190" s="9"/>
      <c r="D190" s="10"/>
    </row>
    <row r="191" spans="1:4" s="4" customFormat="1">
      <c r="A191" s="8"/>
      <c r="B191" s="8"/>
      <c r="C191" s="9"/>
      <c r="D191" s="10"/>
    </row>
    <row r="192" spans="1:4" s="4" customFormat="1">
      <c r="A192" s="8"/>
      <c r="B192" s="8"/>
      <c r="C192" s="9"/>
      <c r="D192" s="10"/>
    </row>
    <row r="193" spans="1:4" s="4" customFormat="1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9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9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9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9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9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7"/>
      <c r="B466" s="7"/>
      <c r="C466" s="6"/>
    </row>
    <row r="467" spans="1:4" s="4" customFormat="1">
      <c r="A467" s="7"/>
      <c r="B467" s="7"/>
      <c r="C467" s="6"/>
    </row>
    <row r="468" spans="1:4" s="4" customFormat="1">
      <c r="A468" s="7"/>
      <c r="B468" s="7"/>
      <c r="C468" s="6"/>
    </row>
    <row r="469" spans="1:4" s="4" customFormat="1">
      <c r="A469" s="7"/>
      <c r="B469" s="7"/>
      <c r="C469" s="6"/>
    </row>
    <row r="470" spans="1:4" s="4" customFormat="1">
      <c r="A470" s="7"/>
      <c r="B470" s="7"/>
      <c r="C470" s="6"/>
    </row>
    <row r="471" spans="1:4" s="4" customFormat="1">
      <c r="A471" s="7"/>
      <c r="B471" s="7"/>
      <c r="C471" s="6"/>
    </row>
    <row r="472" spans="1:4" s="4" customFormat="1">
      <c r="A472" s="7"/>
      <c r="B472" s="7"/>
      <c r="C472" s="6"/>
    </row>
    <row r="473" spans="1:4" s="4" customFormat="1">
      <c r="A473" s="7"/>
      <c r="B473" s="7"/>
      <c r="C473" s="6"/>
    </row>
    <row r="474" spans="1:4" s="4" customFormat="1">
      <c r="A474" s="7"/>
      <c r="B474" s="7"/>
      <c r="C474" s="6"/>
    </row>
    <row r="475" spans="1:4" s="4" customFormat="1">
      <c r="A475" s="7"/>
      <c r="B475" s="7"/>
      <c r="C475" s="6"/>
    </row>
    <row r="476" spans="1:4" s="4" customFormat="1">
      <c r="A476" s="7"/>
      <c r="B476" s="7"/>
      <c r="C476" s="6"/>
    </row>
    <row r="477" spans="1:4" s="4" customFormat="1">
      <c r="A477" s="7"/>
      <c r="B477" s="7"/>
      <c r="C477" s="6"/>
    </row>
    <row r="478" spans="1:4" s="4" customFormat="1">
      <c r="A478" s="7"/>
      <c r="B478" s="7"/>
      <c r="C478" s="6"/>
    </row>
    <row r="479" spans="1:4" s="4" customFormat="1">
      <c r="A479" s="7"/>
      <c r="B479" s="7"/>
      <c r="C479" s="6"/>
    </row>
    <row r="480" spans="1:4" s="4" customFormat="1">
      <c r="A480" s="7"/>
      <c r="B480" s="7"/>
      <c r="C480" s="6"/>
    </row>
    <row r="481" spans="1:3" s="4" customFormat="1">
      <c r="A481" s="7"/>
      <c r="B481" s="7"/>
      <c r="C481" s="6"/>
    </row>
    <row r="482" spans="1:3" s="4" customFormat="1">
      <c r="A482" s="7"/>
      <c r="B482" s="7"/>
      <c r="C482" s="6"/>
    </row>
    <row r="483" spans="1:3" s="4" customFormat="1">
      <c r="A483" s="7"/>
      <c r="B483" s="7"/>
      <c r="C483" s="6"/>
    </row>
    <row r="484" spans="1:3" s="4" customFormat="1">
      <c r="A484" s="7"/>
      <c r="B484" s="7"/>
      <c r="C484" s="6"/>
    </row>
    <row r="485" spans="1:3" s="4" customFormat="1">
      <c r="A485" s="7"/>
      <c r="B485" s="7"/>
      <c r="C485" s="6"/>
    </row>
    <row r="486" spans="1:3" s="4" customFormat="1">
      <c r="A486" s="7"/>
      <c r="B486" s="7"/>
      <c r="C486" s="6"/>
    </row>
    <row r="487" spans="1:3" s="4" customFormat="1">
      <c r="A487" s="7"/>
      <c r="B487" s="7"/>
      <c r="C487" s="6"/>
    </row>
    <row r="488" spans="1:3" s="4" customFormat="1">
      <c r="A488" s="7"/>
      <c r="B488" s="7"/>
      <c r="C488" s="6"/>
    </row>
    <row r="489" spans="1:3" s="4" customFormat="1">
      <c r="A489" s="7"/>
      <c r="B489" s="7"/>
      <c r="C489" s="6"/>
    </row>
    <row r="490" spans="1:3" s="4" customFormat="1">
      <c r="A490" s="7"/>
      <c r="B490" s="7"/>
      <c r="C490" s="6"/>
    </row>
    <row r="491" spans="1:3" s="4" customFormat="1">
      <c r="A491" s="7"/>
      <c r="B491" s="7"/>
      <c r="C491" s="6"/>
    </row>
    <row r="492" spans="1:3" s="4" customFormat="1">
      <c r="A492" s="7"/>
      <c r="B492" s="7"/>
      <c r="C492" s="6"/>
    </row>
    <row r="493" spans="1:3" s="4" customFormat="1">
      <c r="A493" s="7"/>
      <c r="B493" s="7"/>
      <c r="C493" s="6"/>
    </row>
    <row r="494" spans="1:3" s="4" customFormat="1">
      <c r="A494" s="7"/>
      <c r="B494" s="7"/>
      <c r="C494" s="6"/>
    </row>
    <row r="495" spans="1:3" s="4" customFormat="1">
      <c r="A495" s="7"/>
      <c r="B495" s="7"/>
      <c r="C495" s="6"/>
    </row>
    <row r="496" spans="1:3" s="4" customFormat="1">
      <c r="A496" s="7"/>
      <c r="B496" s="7"/>
      <c r="C496" s="6"/>
    </row>
    <row r="497" spans="1:3" s="4" customFormat="1">
      <c r="A497" s="7"/>
      <c r="B497" s="7"/>
      <c r="C497" s="6"/>
    </row>
    <row r="498" spans="1:3" s="4" customFormat="1">
      <c r="A498" s="7"/>
      <c r="B498" s="7"/>
      <c r="C498" s="6"/>
    </row>
    <row r="499" spans="1:3" s="4" customFormat="1">
      <c r="A499" s="7"/>
      <c r="B499" s="7"/>
      <c r="C499" s="6"/>
    </row>
    <row r="500" spans="1:3" s="4" customFormat="1">
      <c r="A500" s="7"/>
      <c r="B500" s="7"/>
      <c r="C500" s="6"/>
    </row>
    <row r="501" spans="1:3" s="4" customFormat="1">
      <c r="A501" s="7"/>
      <c r="B501" s="7"/>
      <c r="C501" s="6"/>
    </row>
    <row r="502" spans="1:3" s="4" customFormat="1">
      <c r="A502" s="7"/>
      <c r="B502" s="7"/>
      <c r="C502" s="6"/>
    </row>
    <row r="503" spans="1:3" s="4" customFormat="1">
      <c r="A503" s="7"/>
      <c r="B503" s="7"/>
      <c r="C503" s="6"/>
    </row>
    <row r="504" spans="1:3" s="4" customFormat="1">
      <c r="A504" s="7"/>
      <c r="B504" s="7"/>
      <c r="C504" s="6"/>
    </row>
    <row r="505" spans="1:3" s="4" customFormat="1">
      <c r="A505" s="7"/>
      <c r="B505" s="7"/>
      <c r="C505" s="6"/>
    </row>
    <row r="506" spans="1:3" s="4" customFormat="1">
      <c r="A506" s="7"/>
      <c r="B506" s="7"/>
      <c r="C506" s="6"/>
    </row>
    <row r="507" spans="1:3" s="4" customFormat="1">
      <c r="A507" s="7"/>
      <c r="B507" s="7"/>
      <c r="C507" s="6"/>
    </row>
    <row r="508" spans="1:3" s="4" customFormat="1">
      <c r="A508" s="7"/>
      <c r="B508" s="7"/>
      <c r="C508" s="6"/>
    </row>
    <row r="509" spans="1:3" s="4" customFormat="1">
      <c r="A509" s="7"/>
      <c r="B509" s="7"/>
      <c r="C509" s="6"/>
    </row>
    <row r="510" spans="1:3" s="4" customFormat="1">
      <c r="A510" s="7"/>
      <c r="B510" s="7"/>
      <c r="C510" s="6"/>
    </row>
    <row r="511" spans="1:3" s="4" customFormat="1">
      <c r="A511" s="7"/>
      <c r="B511" s="7"/>
      <c r="C511" s="6"/>
    </row>
    <row r="512" spans="1:3" s="4" customFormat="1">
      <c r="A512" s="7"/>
      <c r="B512" s="7"/>
      <c r="C512" s="6"/>
    </row>
    <row r="513" spans="1:3" s="4" customFormat="1">
      <c r="A513" s="7"/>
      <c r="B513" s="7"/>
      <c r="C513" s="6"/>
    </row>
    <row r="514" spans="1:3" s="4" customFormat="1">
      <c r="A514" s="7"/>
      <c r="B514" s="7"/>
      <c r="C514" s="6"/>
    </row>
    <row r="515" spans="1:3" s="4" customFormat="1">
      <c r="A515" s="7"/>
      <c r="B515" s="7"/>
      <c r="C515" s="6"/>
    </row>
    <row r="516" spans="1:3" s="4" customFormat="1">
      <c r="A516" s="7"/>
      <c r="B516" s="7"/>
      <c r="C516" s="6"/>
    </row>
    <row r="517" spans="1:3" s="4" customFormat="1">
      <c r="A517" s="7"/>
      <c r="B517" s="7"/>
      <c r="C517" s="6"/>
    </row>
    <row r="518" spans="1:3" s="4" customFormat="1">
      <c r="A518" s="7"/>
      <c r="B518" s="7"/>
      <c r="C518" s="6"/>
    </row>
    <row r="519" spans="1:3" s="4" customFormat="1">
      <c r="A519" s="7"/>
      <c r="B519" s="7"/>
      <c r="C519" s="6"/>
    </row>
    <row r="520" spans="1:3" s="4" customFormat="1">
      <c r="A520" s="7"/>
      <c r="B520" s="7"/>
      <c r="C520" s="6"/>
    </row>
    <row r="521" spans="1:3" s="4" customFormat="1">
      <c r="A521" s="7"/>
      <c r="B521" s="7"/>
      <c r="C521" s="6"/>
    </row>
    <row r="522" spans="1:3" s="4" customFormat="1">
      <c r="A522" s="7"/>
      <c r="B522" s="7"/>
      <c r="C522" s="6"/>
    </row>
    <row r="523" spans="1:3" s="4" customFormat="1">
      <c r="A523" s="7"/>
      <c r="B523" s="7"/>
      <c r="C523" s="6"/>
    </row>
    <row r="524" spans="1:3" s="4" customFormat="1">
      <c r="A524" s="7"/>
      <c r="B524" s="7"/>
      <c r="C524" s="6"/>
    </row>
    <row r="525" spans="1:3" s="4" customFormat="1">
      <c r="A525" s="7"/>
      <c r="B525" s="7"/>
      <c r="C525" s="6"/>
    </row>
    <row r="526" spans="1:3" s="4" customFormat="1">
      <c r="A526" s="7"/>
      <c r="B526" s="7"/>
      <c r="C526" s="6"/>
    </row>
    <row r="527" spans="1:3" s="4" customFormat="1">
      <c r="A527" s="7"/>
      <c r="B527" s="7"/>
      <c r="C527" s="6"/>
    </row>
    <row r="528" spans="1:3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</sheetData>
  <mergeCells count="19">
    <mergeCell ref="C2:D2"/>
    <mergeCell ref="A43:C43"/>
    <mergeCell ref="A44:C44"/>
    <mergeCell ref="A109:C109"/>
    <mergeCell ref="C134:D134"/>
    <mergeCell ref="C136:D136"/>
    <mergeCell ref="B4:D4"/>
    <mergeCell ref="A83:C83"/>
    <mergeCell ref="A6:B7"/>
    <mergeCell ref="C6:C7"/>
    <mergeCell ref="A8:C8"/>
    <mergeCell ref="A9:C9"/>
    <mergeCell ref="A11:C11"/>
    <mergeCell ref="A63:C63"/>
    <mergeCell ref="A77:C77"/>
    <mergeCell ref="A12:C12"/>
    <mergeCell ref="A110:C110"/>
    <mergeCell ref="A84:C84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  <rowBreaks count="1" manualBreakCount="1">
    <brk id="76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6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14" sqref="B1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61" t="s">
        <v>336</v>
      </c>
      <c r="C2" s="96"/>
      <c r="D2" s="96"/>
    </row>
    <row r="3" spans="1:4">
      <c r="A3" s="7"/>
      <c r="B3" s="7"/>
      <c r="C3" s="6"/>
      <c r="D3" s="4"/>
    </row>
    <row r="4" spans="1:4" ht="20.25">
      <c r="A4" s="7"/>
      <c r="B4" s="113" t="s">
        <v>588</v>
      </c>
      <c r="C4" s="113"/>
      <c r="D4" s="113"/>
    </row>
    <row r="5" spans="1:4" ht="19.5" thickBot="1">
      <c r="A5" s="7"/>
      <c r="B5" s="7"/>
      <c r="C5" s="6"/>
      <c r="D5" s="4"/>
    </row>
    <row r="6" spans="1:4" ht="30" customHeight="1">
      <c r="A6" s="119" t="s">
        <v>118</v>
      </c>
      <c r="B6" s="120"/>
      <c r="C6" s="111" t="s">
        <v>514</v>
      </c>
      <c r="D6" s="111" t="s">
        <v>517</v>
      </c>
    </row>
    <row r="7" spans="1:4" ht="90" customHeight="1" thickBot="1">
      <c r="A7" s="121"/>
      <c r="B7" s="122"/>
      <c r="C7" s="112"/>
      <c r="D7" s="112"/>
    </row>
    <row r="8" spans="1:4" ht="32.25" customHeight="1">
      <c r="A8" s="115" t="s">
        <v>462</v>
      </c>
      <c r="B8" s="115"/>
      <c r="C8" s="115"/>
      <c r="D8" s="42"/>
    </row>
    <row r="9" spans="1:4" ht="30.75" customHeight="1">
      <c r="A9" s="106" t="s">
        <v>313</v>
      </c>
      <c r="B9" s="106"/>
      <c r="C9" s="106"/>
      <c r="D9" s="62">
        <f>D10</f>
        <v>0</v>
      </c>
    </row>
    <row r="10" spans="1:4" s="4" customFormat="1" ht="35.25" customHeight="1">
      <c r="A10" s="46" t="s">
        <v>314</v>
      </c>
      <c r="B10" s="46" t="s">
        <v>317</v>
      </c>
      <c r="C10" s="43"/>
      <c r="D10" s="28">
        <v>0</v>
      </c>
    </row>
    <row r="11" spans="1:4" ht="21" thickBot="1">
      <c r="A11" s="18"/>
      <c r="B11" s="18"/>
      <c r="C11" s="19"/>
      <c r="D11" s="30"/>
    </row>
    <row r="12" spans="1:4" ht="45" customHeight="1" thickBot="1">
      <c r="A12" s="84"/>
      <c r="B12" s="85" t="s">
        <v>320</v>
      </c>
      <c r="C12" s="86"/>
      <c r="D12" s="83">
        <f>D9</f>
        <v>0</v>
      </c>
    </row>
    <row r="13" spans="1:4" ht="25.5" customHeight="1">
      <c r="A13" s="31"/>
      <c r="B13" s="31"/>
      <c r="C13" s="32"/>
      <c r="D13" s="33"/>
    </row>
    <row r="14" spans="1:4" ht="48.75" customHeight="1">
      <c r="A14" s="87"/>
      <c r="B14" s="88" t="s">
        <v>590</v>
      </c>
      <c r="C14" s="89"/>
      <c r="D14" s="48">
        <f>'раз 1'!D125+'раз 2'!D128-'раз 3'!D131-'раз 4'!D12</f>
        <v>0</v>
      </c>
    </row>
    <row r="15" spans="1:4" ht="58.5" customHeight="1">
      <c r="A15" s="35"/>
      <c r="B15" s="35"/>
      <c r="C15" s="36"/>
      <c r="D15" s="79"/>
    </row>
    <row r="16" spans="1:4">
      <c r="A16" s="8"/>
      <c r="B16" s="8"/>
      <c r="C16" s="9"/>
      <c r="D16" s="10"/>
    </row>
    <row r="17" spans="1:4" ht="23.25">
      <c r="A17" s="8"/>
      <c r="B17" s="24" t="s">
        <v>337</v>
      </c>
      <c r="C17" s="97" t="s">
        <v>338</v>
      </c>
      <c r="D17" s="97"/>
    </row>
    <row r="18" spans="1:4" ht="23.25">
      <c r="A18" s="8"/>
      <c r="B18" s="24"/>
      <c r="C18" s="24"/>
      <c r="D18" s="25"/>
    </row>
    <row r="19" spans="1:4" ht="23.25">
      <c r="A19" s="8"/>
      <c r="B19" s="24" t="s">
        <v>339</v>
      </c>
      <c r="C19" s="97" t="s">
        <v>340</v>
      </c>
      <c r="D19" s="97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9">
    <mergeCell ref="C17:D17"/>
    <mergeCell ref="C19:D19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7"/>
  <sheetViews>
    <sheetView view="pageBreakPreview" topLeftCell="A14" zoomScale="55" zoomScaleNormal="40" zoomScaleSheetLayoutView="55" workbookViewId="0">
      <selection activeCell="C42" sqref="C42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61.285156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3.5" customHeight="1">
      <c r="A2" s="7"/>
      <c r="B2" s="61" t="s">
        <v>336</v>
      </c>
      <c r="C2" s="96"/>
      <c r="D2" s="96"/>
    </row>
    <row r="3" spans="1:4">
      <c r="A3" s="7"/>
      <c r="B3" s="7"/>
      <c r="C3" s="6"/>
      <c r="D3" s="4"/>
    </row>
    <row r="4" spans="1:4" ht="30.75" customHeight="1">
      <c r="A4" s="7"/>
      <c r="B4" s="126" t="s">
        <v>591</v>
      </c>
      <c r="C4" s="126"/>
      <c r="D4" s="126"/>
    </row>
    <row r="5" spans="1:4" ht="19.5" thickBot="1">
      <c r="A5" s="7"/>
      <c r="B5" s="7"/>
      <c r="C5" s="6"/>
      <c r="D5" s="4"/>
    </row>
    <row r="6" spans="1:4" ht="34.5" customHeight="1">
      <c r="A6" s="119" t="s">
        <v>118</v>
      </c>
      <c r="B6" s="120"/>
      <c r="C6" s="111" t="s">
        <v>23</v>
      </c>
      <c r="D6" s="111" t="s">
        <v>517</v>
      </c>
    </row>
    <row r="7" spans="1:4" ht="123" customHeight="1" thickBot="1">
      <c r="A7" s="121"/>
      <c r="B7" s="122"/>
      <c r="C7" s="112"/>
      <c r="D7" s="112"/>
    </row>
    <row r="8" spans="1:4" ht="32.25" customHeight="1">
      <c r="A8" s="127" t="s">
        <v>321</v>
      </c>
      <c r="B8" s="127"/>
      <c r="C8" s="127"/>
      <c r="D8" s="16"/>
    </row>
    <row r="9" spans="1:4" s="4" customFormat="1" ht="24" customHeight="1">
      <c r="A9" s="58" t="s">
        <v>322</v>
      </c>
      <c r="B9" s="46" t="s">
        <v>326</v>
      </c>
      <c r="C9" s="15"/>
      <c r="D9" s="28"/>
    </row>
    <row r="10" spans="1:4" s="4" customFormat="1" ht="25.5" customHeight="1">
      <c r="A10" s="58" t="s">
        <v>323</v>
      </c>
      <c r="B10" s="46" t="s">
        <v>327</v>
      </c>
      <c r="C10" s="15"/>
      <c r="D10" s="28"/>
    </row>
    <row r="11" spans="1:4" s="4" customFormat="1" ht="24" customHeight="1">
      <c r="A11" s="58" t="s">
        <v>463</v>
      </c>
      <c r="B11" s="46" t="s">
        <v>464</v>
      </c>
      <c r="C11" s="15"/>
      <c r="D11" s="28"/>
    </row>
    <row r="12" spans="1:4" s="4" customFormat="1" ht="24" customHeight="1">
      <c r="A12" s="58" t="s">
        <v>465</v>
      </c>
      <c r="B12" s="46" t="s">
        <v>515</v>
      </c>
      <c r="C12" s="15"/>
      <c r="D12" s="28"/>
    </row>
    <row r="13" spans="1:4" s="4" customFormat="1" ht="22.5" customHeight="1">
      <c r="A13" s="58" t="s">
        <v>466</v>
      </c>
      <c r="B13" s="46" t="s">
        <v>467</v>
      </c>
      <c r="C13" s="15"/>
      <c r="D13" s="28"/>
    </row>
    <row r="14" spans="1:4" s="4" customFormat="1" ht="21" customHeight="1">
      <c r="A14" s="58" t="s">
        <v>468</v>
      </c>
      <c r="B14" s="46" t="s">
        <v>469</v>
      </c>
      <c r="C14" s="15"/>
      <c r="D14" s="28"/>
    </row>
    <row r="15" spans="1:4" s="4" customFormat="1" ht="25.5" customHeight="1">
      <c r="A15" s="58" t="s">
        <v>470</v>
      </c>
      <c r="B15" s="46" t="s">
        <v>471</v>
      </c>
      <c r="C15" s="15"/>
      <c r="D15" s="28"/>
    </row>
    <row r="16" spans="1:4" s="4" customFormat="1" ht="25.5" customHeight="1">
      <c r="A16" s="58" t="s">
        <v>472</v>
      </c>
      <c r="B16" s="46" t="s">
        <v>473</v>
      </c>
      <c r="C16" s="15"/>
      <c r="D16" s="28"/>
    </row>
    <row r="17" spans="1:4" s="4" customFormat="1" ht="24" customHeight="1">
      <c r="A17" s="58" t="s">
        <v>474</v>
      </c>
      <c r="B17" s="46" t="s">
        <v>475</v>
      </c>
      <c r="C17" s="15"/>
      <c r="D17" s="28"/>
    </row>
    <row r="18" spans="1:4" s="4" customFormat="1" ht="22.5" customHeight="1">
      <c r="A18" s="58" t="s">
        <v>476</v>
      </c>
      <c r="B18" s="46" t="s">
        <v>477</v>
      </c>
      <c r="C18" s="15"/>
      <c r="D18" s="28"/>
    </row>
    <row r="19" spans="1:4" s="4" customFormat="1" ht="22.5" customHeight="1">
      <c r="A19" s="58" t="s">
        <v>478</v>
      </c>
      <c r="B19" s="46" t="s">
        <v>479</v>
      </c>
      <c r="C19" s="15"/>
      <c r="D19" s="28"/>
    </row>
    <row r="20" spans="1:4" s="4" customFormat="1" ht="22.5" customHeight="1">
      <c r="A20" s="58" t="s">
        <v>480</v>
      </c>
      <c r="B20" s="46" t="s">
        <v>481</v>
      </c>
      <c r="C20" s="15"/>
      <c r="D20" s="28"/>
    </row>
    <row r="21" spans="1:4" s="4" customFormat="1" ht="24" customHeight="1">
      <c r="A21" s="58" t="s">
        <v>482</v>
      </c>
      <c r="B21" s="46" t="s">
        <v>483</v>
      </c>
      <c r="C21" s="15"/>
      <c r="D21" s="28"/>
    </row>
    <row r="22" spans="1:4" s="4" customFormat="1" ht="24" customHeight="1">
      <c r="A22" s="58" t="s">
        <v>484</v>
      </c>
      <c r="B22" s="46" t="s">
        <v>485</v>
      </c>
      <c r="C22" s="15"/>
      <c r="D22" s="28"/>
    </row>
    <row r="23" spans="1:4" s="4" customFormat="1" ht="39" customHeight="1">
      <c r="A23" s="58" t="s">
        <v>486</v>
      </c>
      <c r="B23" s="46" t="s">
        <v>487</v>
      </c>
      <c r="C23" s="15"/>
      <c r="D23" s="28"/>
    </row>
    <row r="24" spans="1:4" s="4" customFormat="1" ht="40.5" customHeight="1">
      <c r="A24" s="58" t="s">
        <v>488</v>
      </c>
      <c r="B24" s="46" t="s">
        <v>489</v>
      </c>
      <c r="C24" s="15"/>
      <c r="D24" s="28"/>
    </row>
    <row r="25" spans="1:4" s="4" customFormat="1" ht="22.5" customHeight="1">
      <c r="A25" s="58" t="s">
        <v>490</v>
      </c>
      <c r="B25" s="46" t="s">
        <v>491</v>
      </c>
      <c r="C25" s="15"/>
      <c r="D25" s="28"/>
    </row>
    <row r="26" spans="1:4" s="4" customFormat="1" ht="25.5" customHeight="1">
      <c r="A26" s="58" t="s">
        <v>492</v>
      </c>
      <c r="B26" s="46" t="s">
        <v>493</v>
      </c>
      <c r="C26" s="15"/>
      <c r="D26" s="28"/>
    </row>
    <row r="27" spans="1:4" s="4" customFormat="1" ht="25.5" customHeight="1">
      <c r="A27" s="58" t="s">
        <v>494</v>
      </c>
      <c r="B27" s="46" t="s">
        <v>495</v>
      </c>
      <c r="C27" s="15"/>
      <c r="D27" s="28"/>
    </row>
    <row r="28" spans="1:4" s="4" customFormat="1" ht="24" customHeight="1">
      <c r="A28" s="58" t="s">
        <v>496</v>
      </c>
      <c r="B28" s="46" t="s">
        <v>497</v>
      </c>
      <c r="C28" s="15"/>
      <c r="D28" s="28"/>
    </row>
    <row r="29" spans="1:4" s="4" customFormat="1" ht="24" customHeight="1">
      <c r="A29" s="58" t="s">
        <v>498</v>
      </c>
      <c r="B29" s="46" t="s">
        <v>499</v>
      </c>
      <c r="C29" s="15"/>
      <c r="D29" s="28"/>
    </row>
    <row r="30" spans="1:4" s="4" customFormat="1" ht="22.5" customHeight="1">
      <c r="A30" s="58" t="s">
        <v>500</v>
      </c>
      <c r="B30" s="46" t="s">
        <v>501</v>
      </c>
      <c r="C30" s="15"/>
      <c r="D30" s="28"/>
    </row>
    <row r="31" spans="1:4" s="4" customFormat="1" ht="22.5" customHeight="1">
      <c r="A31" s="58" t="s">
        <v>324</v>
      </c>
      <c r="B31" s="46" t="s">
        <v>328</v>
      </c>
      <c r="C31" s="15"/>
      <c r="D31" s="28"/>
    </row>
    <row r="32" spans="1:4" s="4" customFormat="1" ht="26.25" customHeight="1">
      <c r="A32" s="59" t="s">
        <v>325</v>
      </c>
      <c r="B32" s="44" t="s">
        <v>329</v>
      </c>
      <c r="C32" s="15"/>
      <c r="D32" s="28"/>
    </row>
    <row r="33" spans="1:4" s="4" customFormat="1" ht="25.5" customHeight="1">
      <c r="A33" s="59" t="s">
        <v>502</v>
      </c>
      <c r="B33" s="44" t="s">
        <v>503</v>
      </c>
      <c r="C33" s="15"/>
      <c r="D33" s="28"/>
    </row>
    <row r="34" spans="1:4" s="4" customFormat="1" ht="24" customHeight="1">
      <c r="A34" s="59" t="s">
        <v>504</v>
      </c>
      <c r="B34" s="44" t="s">
        <v>505</v>
      </c>
      <c r="C34" s="15"/>
      <c r="D34" s="28"/>
    </row>
    <row r="35" spans="1:4" s="4" customFormat="1" ht="25.5" customHeight="1">
      <c r="A35" s="59" t="s">
        <v>506</v>
      </c>
      <c r="B35" s="44" t="s">
        <v>507</v>
      </c>
      <c r="C35" s="15"/>
      <c r="D35" s="28"/>
    </row>
    <row r="36" spans="1:4" s="4" customFormat="1" ht="24" customHeight="1">
      <c r="A36" s="59" t="s">
        <v>508</v>
      </c>
      <c r="B36" s="44" t="s">
        <v>509</v>
      </c>
      <c r="C36" s="15"/>
      <c r="D36" s="28"/>
    </row>
    <row r="37" spans="1:4" s="4" customFormat="1" ht="24" customHeight="1">
      <c r="A37" s="59" t="s">
        <v>592</v>
      </c>
      <c r="B37" s="44" t="s">
        <v>593</v>
      </c>
      <c r="C37" s="15"/>
      <c r="D37" s="28"/>
    </row>
    <row r="38" spans="1:4" s="4" customFormat="1" ht="24" customHeight="1">
      <c r="A38" s="59" t="s">
        <v>594</v>
      </c>
      <c r="B38" s="44" t="s">
        <v>595</v>
      </c>
      <c r="C38" s="15"/>
      <c r="D38" s="28"/>
    </row>
    <row r="39" spans="1:4" s="4" customFormat="1" ht="24" customHeight="1">
      <c r="A39" s="59" t="s">
        <v>596</v>
      </c>
      <c r="B39" s="44" t="s">
        <v>597</v>
      </c>
      <c r="C39" s="15"/>
      <c r="D39" s="28"/>
    </row>
    <row r="40" spans="1:4" s="4" customFormat="1" ht="25.5" customHeight="1">
      <c r="A40" s="59" t="s">
        <v>510</v>
      </c>
      <c r="B40" s="44" t="s">
        <v>598</v>
      </c>
      <c r="C40" s="15"/>
      <c r="D40" s="28"/>
    </row>
    <row r="41" spans="1:4" s="4" customFormat="1" ht="23.25" customHeight="1">
      <c r="A41" s="59" t="s">
        <v>511</v>
      </c>
      <c r="B41" s="44" t="s">
        <v>512</v>
      </c>
      <c r="C41" s="15"/>
      <c r="D41" s="28"/>
    </row>
    <row r="42" spans="1:4" s="4" customFormat="1" ht="23.25" customHeight="1">
      <c r="A42" s="59" t="s">
        <v>599</v>
      </c>
      <c r="B42" s="44" t="s">
        <v>600</v>
      </c>
      <c r="C42" s="22"/>
      <c r="D42" s="30"/>
    </row>
    <row r="43" spans="1:4" ht="21" thickBot="1">
      <c r="A43" s="18"/>
      <c r="B43" s="18"/>
      <c r="C43" s="22"/>
      <c r="D43" s="30"/>
    </row>
    <row r="44" spans="1:4" ht="58.5" customHeight="1" thickBot="1">
      <c r="A44" s="20"/>
      <c r="B44" s="90" t="s">
        <v>330</v>
      </c>
      <c r="C44" s="85"/>
      <c r="D44" s="83">
        <f>SUM(D9:D42)</f>
        <v>0</v>
      </c>
    </row>
    <row r="45" spans="1:4" ht="58.5" customHeight="1">
      <c r="A45" s="8"/>
      <c r="B45" s="8"/>
      <c r="C45" s="9"/>
      <c r="D45" s="8"/>
    </row>
    <row r="46" spans="1:4" ht="23.25">
      <c r="A46" s="8"/>
      <c r="B46" s="24" t="s">
        <v>337</v>
      </c>
      <c r="C46" s="97" t="s">
        <v>338</v>
      </c>
      <c r="D46" s="97"/>
    </row>
    <row r="47" spans="1:4" ht="23.25">
      <c r="A47" s="8"/>
      <c r="B47" s="24"/>
      <c r="C47" s="24"/>
      <c r="D47" s="25"/>
    </row>
    <row r="48" spans="1:4" ht="23.25">
      <c r="A48" s="8"/>
      <c r="B48" s="24" t="s">
        <v>339</v>
      </c>
      <c r="C48" s="97" t="s">
        <v>340</v>
      </c>
      <c r="D48" s="97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11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11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11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</sheetData>
  <mergeCells count="8">
    <mergeCell ref="B4:D4"/>
    <mergeCell ref="C2:D2"/>
    <mergeCell ref="C46:D46"/>
    <mergeCell ref="C48:D48"/>
    <mergeCell ref="A6:B7"/>
    <mergeCell ref="C6:C7"/>
    <mergeCell ref="A8:C8"/>
    <mergeCell ref="D6:D7"/>
  </mergeCells>
  <pageMargins left="0.39370078740157483" right="0.39370078740157483" top="0.39370078740157483" bottom="0.39370078740157483" header="0" footer="0"/>
  <pageSetup paperSize="9" scale="3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2021-06-29T12:57:58Z</cp:lastPrinted>
  <dcterms:created xsi:type="dcterms:W3CDTF">2015-06-11T12:37:32Z</dcterms:created>
  <dcterms:modified xsi:type="dcterms:W3CDTF">2021-06-29T13:19:04Z</dcterms:modified>
</cp:coreProperties>
</file>